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liah Podi TIN 2022\Semester 7\Skripsi Manajemen persediaan\"/>
    </mc:Choice>
  </mc:AlternateContent>
  <xr:revisionPtr revIDLastSave="0" documentId="13_ncr:1_{8BF71DAB-CAAB-4B88-B005-F3BDD796934B}" xr6:coauthVersionLast="47" xr6:coauthVersionMax="47" xr10:uidLastSave="{00000000-0000-0000-0000-000000000000}"/>
  <bookViews>
    <workbookView xWindow="-90" yWindow="0" windowWidth="9780" windowHeight="11370" firstSheet="1" activeTab="1" xr2:uid="{F4FF030A-209A-4B96-951A-B2F9AD622713}"/>
  </bookViews>
  <sheets>
    <sheet name="Pengumpulan Data" sheetId="1" r:id="rId1"/>
    <sheet name="Pengolahan Data " sheetId="5" r:id="rId2"/>
    <sheet name="Lembar1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" i="5" l="1"/>
  <c r="G50" i="6"/>
  <c r="F50" i="6"/>
  <c r="D50" i="6"/>
  <c r="C67" i="6"/>
  <c r="B67" i="6"/>
  <c r="Q6" i="5"/>
  <c r="C25" i="6"/>
  <c r="C26" i="6"/>
  <c r="N6" i="5"/>
  <c r="J6" i="5"/>
  <c r="C30" i="6"/>
  <c r="C29" i="6"/>
  <c r="C28" i="6"/>
  <c r="C27" i="6"/>
  <c r="D66" i="6"/>
  <c r="B42" i="6"/>
  <c r="B36" i="6"/>
  <c r="D37" i="6"/>
  <c r="F37" i="6" s="1"/>
  <c r="D38" i="6"/>
  <c r="F38" i="6" s="1"/>
  <c r="D39" i="6"/>
  <c r="F39" i="6" s="1"/>
  <c r="D40" i="6"/>
  <c r="F40" i="6" s="1"/>
  <c r="D41" i="6"/>
  <c r="F41" i="6" s="1"/>
  <c r="D42" i="6"/>
  <c r="F42" i="6" s="1"/>
  <c r="D43" i="6"/>
  <c r="F43" i="6" s="1"/>
  <c r="D44" i="6"/>
  <c r="F44" i="6" s="1"/>
  <c r="D45" i="6"/>
  <c r="F45" i="6" s="1"/>
  <c r="D46" i="6"/>
  <c r="F46" i="6" s="1"/>
  <c r="D47" i="6"/>
  <c r="F47" i="6" s="1"/>
  <c r="D48" i="6"/>
  <c r="F48" i="6" s="1"/>
  <c r="D49" i="6"/>
  <c r="F49" i="6" s="1"/>
  <c r="D36" i="6"/>
  <c r="F36" i="6" s="1"/>
  <c r="B39" i="6"/>
  <c r="B37" i="6"/>
  <c r="L6" i="5" s="1"/>
  <c r="D169" i="6"/>
  <c r="D170" i="6" s="1"/>
  <c r="D172" i="6" s="1"/>
  <c r="D162" i="6"/>
  <c r="D163" i="6" s="1"/>
  <c r="D165" i="6" s="1"/>
  <c r="D155" i="6"/>
  <c r="D156" i="6" s="1"/>
  <c r="D158" i="6" s="1"/>
  <c r="D148" i="6"/>
  <c r="D149" i="6" s="1"/>
  <c r="D151" i="6" s="1"/>
  <c r="D141" i="6"/>
  <c r="D142" i="6" s="1"/>
  <c r="D144" i="6" s="1"/>
  <c r="D134" i="6"/>
  <c r="D135" i="6" s="1"/>
  <c r="D137" i="6" s="1"/>
  <c r="D127" i="6"/>
  <c r="D128" i="6" s="1"/>
  <c r="D130" i="6" s="1"/>
  <c r="D120" i="6"/>
  <c r="D121" i="6" s="1"/>
  <c r="D123" i="6" s="1"/>
  <c r="D113" i="6"/>
  <c r="D114" i="6" s="1"/>
  <c r="D116" i="6" s="1"/>
  <c r="D78" i="6"/>
  <c r="D85" i="6" s="1"/>
  <c r="D81" i="6"/>
  <c r="D109" i="6"/>
  <c r="D106" i="6"/>
  <c r="D99" i="6"/>
  <c r="D100" i="6" s="1"/>
  <c r="D102" i="6" s="1"/>
  <c r="D87" i="6"/>
  <c r="D94" i="6"/>
  <c r="D92" i="6"/>
  <c r="D86" i="6"/>
  <c r="D73" i="6"/>
  <c r="D71" i="6"/>
  <c r="D72" i="6" s="1"/>
  <c r="C19" i="6"/>
  <c r="G45" i="6" s="1"/>
  <c r="C14" i="6"/>
  <c r="D16" i="5"/>
  <c r="E16" i="5"/>
  <c r="F16" i="5"/>
  <c r="G16" i="5"/>
  <c r="H16" i="5"/>
  <c r="C16" i="5"/>
  <c r="I15" i="5"/>
  <c r="I14" i="5"/>
  <c r="J14" i="5" s="1"/>
  <c r="K14" i="5" s="1"/>
  <c r="Q14" i="5" s="1"/>
  <c r="R14" i="5" s="1"/>
  <c r="I13" i="5"/>
  <c r="J13" i="5" s="1"/>
  <c r="K13" i="5" s="1"/>
  <c r="Q13" i="5" s="1"/>
  <c r="R13" i="5" s="1"/>
  <c r="I12" i="5"/>
  <c r="J12" i="5" s="1"/>
  <c r="K12" i="5" s="1"/>
  <c r="Q12" i="5" s="1"/>
  <c r="R12" i="5" s="1"/>
  <c r="I11" i="5"/>
  <c r="J11" i="5" s="1"/>
  <c r="K11" i="5" s="1"/>
  <c r="Q11" i="5" s="1"/>
  <c r="R11" i="5" s="1"/>
  <c r="I10" i="5"/>
  <c r="J10" i="5" s="1"/>
  <c r="I9" i="5"/>
  <c r="J9" i="5" s="1"/>
  <c r="I8" i="5"/>
  <c r="N8" i="5" s="1"/>
  <c r="I7" i="5"/>
  <c r="J7" i="5" s="1"/>
  <c r="K7" i="5" s="1"/>
  <c r="L7" i="5" s="1"/>
  <c r="I6" i="5"/>
  <c r="O6" i="5" s="1"/>
  <c r="Q7" i="1"/>
  <c r="Q6" i="1"/>
  <c r="Q8" i="1" s="1"/>
  <c r="I8" i="1"/>
  <c r="M8" i="1" s="1"/>
  <c r="I9" i="1"/>
  <c r="M9" i="1" s="1"/>
  <c r="I10" i="1"/>
  <c r="M10" i="1" s="1"/>
  <c r="J10" i="1" s="1"/>
  <c r="I11" i="1"/>
  <c r="M11" i="1" s="1"/>
  <c r="J11" i="1" s="1"/>
  <c r="L11" i="1" s="1"/>
  <c r="I12" i="1"/>
  <c r="M12" i="1" s="1"/>
  <c r="J12" i="1" s="1"/>
  <c r="L12" i="1" s="1"/>
  <c r="I13" i="1"/>
  <c r="M13" i="1" s="1"/>
  <c r="J13" i="1" s="1"/>
  <c r="L13" i="1" s="1"/>
  <c r="I14" i="1"/>
  <c r="M14" i="1" s="1"/>
  <c r="J14" i="1" s="1"/>
  <c r="L14" i="1" s="1"/>
  <c r="I15" i="1"/>
  <c r="M15" i="1" s="1"/>
  <c r="J15" i="1" s="1"/>
  <c r="L15" i="1" s="1"/>
  <c r="I16" i="1"/>
  <c r="M16" i="1" s="1"/>
  <c r="J16" i="1" s="1"/>
  <c r="L16" i="1" s="1"/>
  <c r="I7" i="1"/>
  <c r="M6" i="5" l="1"/>
  <c r="D74" i="6"/>
  <c r="P6" i="5"/>
  <c r="C53" i="6"/>
  <c r="C55" i="6" s="1"/>
  <c r="C31" i="6"/>
  <c r="D88" i="6"/>
  <c r="G48" i="6"/>
  <c r="G44" i="6"/>
  <c r="G40" i="6"/>
  <c r="G43" i="6"/>
  <c r="G38" i="6"/>
  <c r="G37" i="6"/>
  <c r="H37" i="6" s="1"/>
  <c r="G49" i="6"/>
  <c r="G39" i="6"/>
  <c r="H39" i="6" s="1"/>
  <c r="G42" i="6"/>
  <c r="H42" i="6" s="1"/>
  <c r="G41" i="6"/>
  <c r="G36" i="6"/>
  <c r="H36" i="6" s="1"/>
  <c r="G47" i="6"/>
  <c r="G46" i="6"/>
  <c r="H46" i="6" s="1"/>
  <c r="Q7" i="5"/>
  <c r="R7" i="5" s="1"/>
  <c r="I16" i="5"/>
  <c r="O8" i="5"/>
  <c r="K9" i="5"/>
  <c r="K10" i="5"/>
  <c r="Q10" i="5" s="1"/>
  <c r="R10" i="5" s="1"/>
  <c r="J8" i="5"/>
  <c r="M7" i="5"/>
  <c r="J15" i="5"/>
  <c r="J16" i="5" s="1"/>
  <c r="N7" i="5"/>
  <c r="P7" i="5" s="1"/>
  <c r="L14" i="5"/>
  <c r="M14" i="5" s="1"/>
  <c r="L12" i="5"/>
  <c r="M12" i="5" s="1"/>
  <c r="L13" i="5"/>
  <c r="M13" i="5" s="1"/>
  <c r="N14" i="5"/>
  <c r="N12" i="5"/>
  <c r="P12" i="5" s="1"/>
  <c r="N15" i="5"/>
  <c r="N11" i="5"/>
  <c r="N9" i="5"/>
  <c r="N13" i="5"/>
  <c r="N10" i="5"/>
  <c r="J8" i="1"/>
  <c r="L8" i="1" s="1"/>
  <c r="J9" i="1"/>
  <c r="L9" i="1" s="1"/>
  <c r="L10" i="1"/>
  <c r="M7" i="1"/>
  <c r="P13" i="5" l="1"/>
  <c r="C32" i="6"/>
  <c r="C52" i="6" s="1"/>
  <c r="C54" i="6"/>
  <c r="C56" i="6" s="1"/>
  <c r="P14" i="5"/>
  <c r="C15" i="6"/>
  <c r="D91" i="6" s="1"/>
  <c r="D93" i="6" s="1"/>
  <c r="D95" i="6" s="1"/>
  <c r="K6" i="5"/>
  <c r="C33" i="6" s="1"/>
  <c r="L10" i="5"/>
  <c r="M10" i="5" s="1"/>
  <c r="L9" i="5"/>
  <c r="M9" i="5" s="1"/>
  <c r="Q9" i="5"/>
  <c r="R9" i="5" s="1"/>
  <c r="O7" i="5"/>
  <c r="S7" i="5" s="1"/>
  <c r="N16" i="5"/>
  <c r="O10" i="5"/>
  <c r="O13" i="5"/>
  <c r="S13" i="5" s="1"/>
  <c r="O9" i="5"/>
  <c r="O11" i="5"/>
  <c r="O15" i="5"/>
  <c r="O12" i="5"/>
  <c r="S12" i="5" s="1"/>
  <c r="O14" i="5"/>
  <c r="K8" i="5"/>
  <c r="K15" i="5"/>
  <c r="L11" i="5"/>
  <c r="M11" i="5" s="1"/>
  <c r="J7" i="1"/>
  <c r="L7" i="1" s="1"/>
  <c r="S14" i="5" l="1"/>
  <c r="R6" i="5"/>
  <c r="P10" i="5"/>
  <c r="S10" i="5" s="1"/>
  <c r="P11" i="5"/>
  <c r="S11" i="5" s="1"/>
  <c r="P9" i="5"/>
  <c r="S9" i="5" s="1"/>
  <c r="L15" i="5"/>
  <c r="P15" i="5" s="1"/>
  <c r="S15" i="5" s="1"/>
  <c r="Q15" i="5"/>
  <c r="R15" i="5" s="1"/>
  <c r="L8" i="5"/>
  <c r="P8" i="5" s="1"/>
  <c r="S8" i="5" s="1"/>
  <c r="Q8" i="5"/>
  <c r="R8" i="5" s="1"/>
  <c r="K16" i="5"/>
  <c r="O16" i="5"/>
  <c r="R16" i="5" l="1"/>
  <c r="Q16" i="5"/>
  <c r="L16" i="5"/>
  <c r="M8" i="5"/>
  <c r="M15" i="5"/>
  <c r="M16" i="5" l="1"/>
  <c r="S16" i="5"/>
  <c r="P16" i="5"/>
</calcChain>
</file>

<file path=xl/sharedStrings.xml><?xml version="1.0" encoding="utf-8"?>
<sst xmlns="http://schemas.openxmlformats.org/spreadsheetml/2006/main" count="211" uniqueCount="85">
  <si>
    <t>Tabel Data Permintaan</t>
  </si>
  <si>
    <t>Mayo Chef style</t>
  </si>
  <si>
    <t>Mayo Pro Use</t>
  </si>
  <si>
    <t>Sushi seasoning</t>
  </si>
  <si>
    <t>Mayo ori</t>
  </si>
  <si>
    <t xml:space="preserve">Tartar sauce </t>
  </si>
  <si>
    <t>Baking Mayo</t>
  </si>
  <si>
    <t xml:space="preserve">Roasted Mayo </t>
  </si>
  <si>
    <t>Produk</t>
  </si>
  <si>
    <t>Selisih(%)</t>
  </si>
  <si>
    <t>Kondisi</t>
  </si>
  <si>
    <t>Overstock</t>
  </si>
  <si>
    <t>Balanced</t>
  </si>
  <si>
    <t>Bulan</t>
  </si>
  <si>
    <t>Out of stock</t>
  </si>
  <si>
    <t>Out Of Stock</t>
  </si>
  <si>
    <t>Mentai mayo</t>
  </si>
  <si>
    <t>Onion mayo</t>
  </si>
  <si>
    <t>Chese mayo</t>
  </si>
  <si>
    <t>Selisih aktual</t>
  </si>
  <si>
    <t>Kebutuhan aktual/bulan</t>
  </si>
  <si>
    <t>Rata² Persediaan</t>
  </si>
  <si>
    <t>Safety stock</t>
  </si>
  <si>
    <r>
      <t>B.</t>
    </r>
    <r>
      <rPr>
        <i/>
        <sz val="11"/>
        <color theme="1"/>
        <rFont val="Calibri"/>
        <family val="2"/>
        <scheme val="minor"/>
      </rPr>
      <t>Standar</t>
    </r>
    <r>
      <rPr>
        <sz val="11"/>
        <color theme="1"/>
        <rFont val="Calibri"/>
        <family val="2"/>
        <charset val="1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deviasi</t>
    </r>
    <r>
      <rPr>
        <sz val="11"/>
        <color theme="1"/>
        <rFont val="Calibri"/>
        <family val="2"/>
        <charset val="1"/>
        <scheme val="minor"/>
      </rPr>
      <t xml:space="preserve"> permintaan </t>
    </r>
  </si>
  <si>
    <r>
      <t>C.</t>
    </r>
    <r>
      <rPr>
        <i/>
        <sz val="11"/>
        <color theme="1"/>
        <rFont val="Calibri"/>
        <family val="2"/>
        <scheme val="minor"/>
      </rPr>
      <t>Safety stock</t>
    </r>
  </si>
  <si>
    <r>
      <t>D.R</t>
    </r>
    <r>
      <rPr>
        <i/>
        <sz val="11"/>
        <color theme="1"/>
        <rFont val="Calibri"/>
        <family val="2"/>
        <scheme val="minor"/>
      </rPr>
      <t>eorder point</t>
    </r>
  </si>
  <si>
    <t>E.Biaya pemesanan</t>
  </si>
  <si>
    <t>F.Biaya penyimpanan</t>
  </si>
  <si>
    <t>G.Total biaya persediaan</t>
  </si>
  <si>
    <t>Lead time</t>
  </si>
  <si>
    <t>Reorder point</t>
  </si>
  <si>
    <t>Barang datang 2 minggu sekali</t>
  </si>
  <si>
    <t>Biaya pemesanan</t>
  </si>
  <si>
    <t>Biaya penyimpanan</t>
  </si>
  <si>
    <t>Expected demand</t>
  </si>
  <si>
    <t>EOQ</t>
  </si>
  <si>
    <t>Biaya simpan (H)</t>
  </si>
  <si>
    <t>Biaya pesan tiap kali order (S)</t>
  </si>
  <si>
    <t>Biaya Total Persediaan</t>
  </si>
  <si>
    <t>Back order</t>
  </si>
  <si>
    <t>L(Z)</t>
  </si>
  <si>
    <t>Biaya back order</t>
  </si>
  <si>
    <t>Total</t>
  </si>
  <si>
    <t>Demand</t>
  </si>
  <si>
    <t>Data menunjukkan bahwa beberapa produk mengalami overstock dengan tingkat kelebihan persediaan antara 1% hingga 5%. Kondisi paling tinggi terjadi pada Mayo ori (4%) dan mentai mayo (4%) sehingga berpotensi meningkatkan biaya penyimpanan dan risiko kedaluwarsa. Sementara itu, Onion Mayo (-2%) dan Cheese Mayo (-3%) mengalami out of stock yang dapat mengganggu pemenuhan permintaan pelanggan. Secara keseluruhan, sekitar 80% persediaan berada dalam kondisi balanced stock, sedangkan sisanya memerlukan tindakan pengendalian melalui penyesuaian reorder point, safety stock, dan evaluasi kebijakan pemesanan jika diketahui SLA 95% L(z)0,0203 , lead time 0,5 ,biaya simpan Rp.2500 , biaya pesan Rp.55000 dan biaya back order Rp.5000</t>
  </si>
  <si>
    <t>Standar deviasi(σD)</t>
  </si>
  <si>
    <t>2. Pengolahan Data</t>
  </si>
  <si>
    <t>1.Pengumpulan Data</t>
  </si>
  <si>
    <t>Penggunaan bahan baku</t>
  </si>
  <si>
    <t>Fruekensi pembelian</t>
  </si>
  <si>
    <t>lead time</t>
  </si>
  <si>
    <t>biaya simpan</t>
  </si>
  <si>
    <t>biaya apabila terjadi back order</t>
  </si>
  <si>
    <t>Probabilitasnya (%)</t>
  </si>
  <si>
    <t>Penggunaan (Karton)</t>
  </si>
  <si>
    <t>Karton</t>
  </si>
  <si>
    <t>kali/6 bulan</t>
  </si>
  <si>
    <t>0,5 bulan</t>
  </si>
  <si>
    <t>karton/tahun</t>
  </si>
  <si>
    <t>karton</t>
  </si>
  <si>
    <t>Total persediaan</t>
  </si>
  <si>
    <t>Alternatif 1</t>
  </si>
  <si>
    <t>SS</t>
  </si>
  <si>
    <t>Tersedia</t>
  </si>
  <si>
    <t>Penggunaan</t>
  </si>
  <si>
    <t>Stock out</t>
  </si>
  <si>
    <t>Alternatif 2</t>
  </si>
  <si>
    <t>Alternatif 3</t>
  </si>
  <si>
    <t>Alternatif 4</t>
  </si>
  <si>
    <t>Alternatif 5</t>
  </si>
  <si>
    <t>Ongkos Stock out</t>
  </si>
  <si>
    <t>Biaya Total</t>
  </si>
  <si>
    <t>Biaya Simpan</t>
  </si>
  <si>
    <t>1330-583</t>
  </si>
  <si>
    <t>1110-583</t>
  </si>
  <si>
    <t>888-583</t>
  </si>
  <si>
    <t>697-583</t>
  </si>
  <si>
    <t>583-583</t>
  </si>
  <si>
    <t>Probabilty</t>
  </si>
  <si>
    <t>Ongkos out of stock</t>
  </si>
  <si>
    <t xml:space="preserve"> Safety Stock</t>
  </si>
  <si>
    <t>Tabel Parameter</t>
  </si>
  <si>
    <t>Produk Mayo Pro Use</t>
  </si>
  <si>
    <t xml:space="preserve">SLA  </t>
  </si>
  <si>
    <t>SLA  (96,56%)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</si>
</sst>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&quot;Rp&quot;#,##0.00"/>
    <numFmt numFmtId="166" formatCode="&quot;Rp&quot;#,##0"/>
    <numFmt numFmtId="167" formatCode="0.0"/>
    <numFmt numFmtId="168" formatCode="&quot;Rp&quot;#,##0.0"/>
  </numFmts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b/>
      <i/>
      <sz val="12"/>
      <color theme="1"/>
      <name val="Times New Roman"/>
      <family val="1"/>
    </font>
    <font>
      <sz val="8"/>
      <name val="Calibri"/>
      <family val="2"/>
      <charset val="1"/>
      <scheme val="minor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7">
    <xf numFmtId="0" fontId="0" fillId="0" borderId="0" xfId="0"/>
    <xf numFmtId="164" fontId="0" fillId="0" borderId="0" xfId="0" applyNumberForma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9" fontId="4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0" fontId="3" fillId="0" borderId="1" xfId="0" applyFont="1" applyBorder="1"/>
    <xf numFmtId="0" fontId="6" fillId="0" borderId="0" xfId="0" applyFont="1"/>
    <xf numFmtId="2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/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/>
    <xf numFmtId="1" fontId="0" fillId="0" borderId="0" xfId="0" applyNumberFormat="1"/>
    <xf numFmtId="2" fontId="6" fillId="0" borderId="0" xfId="0" applyNumberFormat="1" applyFont="1"/>
    <xf numFmtId="165" fontId="3" fillId="0" borderId="1" xfId="0" applyNumberFormat="1" applyFont="1" applyBorder="1"/>
    <xf numFmtId="166" fontId="2" fillId="0" borderId="1" xfId="0" applyNumberFormat="1" applyFont="1" applyBorder="1" applyAlignment="1">
      <alignment horizontal="center"/>
    </xf>
    <xf numFmtId="2" fontId="2" fillId="3" borderId="0" xfId="1" applyNumberFormat="1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4" fillId="3" borderId="0" xfId="0" applyFont="1" applyFill="1"/>
    <xf numFmtId="0" fontId="2" fillId="3" borderId="1" xfId="0" applyFont="1" applyFill="1" applyBorder="1" applyAlignment="1">
      <alignment horizontal="left"/>
    </xf>
    <xf numFmtId="2" fontId="2" fillId="3" borderId="1" xfId="1" applyNumberFormat="1" applyFont="1" applyFill="1" applyBorder="1" applyAlignment="1">
      <alignment horizontal="center"/>
    </xf>
    <xf numFmtId="0" fontId="4" fillId="3" borderId="1" xfId="0" applyFont="1" applyFill="1" applyBorder="1"/>
    <xf numFmtId="0" fontId="2" fillId="3" borderId="1" xfId="0" applyFont="1" applyFill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0" fillId="3" borderId="0" xfId="0" applyFill="1"/>
    <xf numFmtId="165" fontId="0" fillId="0" borderId="0" xfId="0" applyNumberFormat="1"/>
    <xf numFmtId="0" fontId="9" fillId="0" borderId="0" xfId="0" applyFont="1"/>
    <xf numFmtId="0" fontId="2" fillId="0" borderId="3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vertical="top"/>
    </xf>
    <xf numFmtId="10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166" fontId="4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8" fontId="2" fillId="4" borderId="1" xfId="0" applyNumberFormat="1" applyFont="1" applyFill="1" applyBorder="1" applyAlignment="1">
      <alignment horizontal="center" vertical="center"/>
    </xf>
    <xf numFmtId="1" fontId="3" fillId="0" borderId="0" xfId="0" applyNumberFormat="1" applyFont="1"/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7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2" fillId="3" borderId="1" xfId="0" applyFont="1" applyFill="1" applyBorder="1" applyAlignment="1">
      <alignment horizontal="left"/>
    </xf>
    <xf numFmtId="2" fontId="12" fillId="3" borderId="1" xfId="1" applyNumberFormat="1" applyFont="1" applyFill="1" applyBorder="1" applyAlignment="1">
      <alignment horizontal="center"/>
    </xf>
    <xf numFmtId="0" fontId="12" fillId="3" borderId="1" xfId="0" applyFont="1" applyFill="1" applyBorder="1"/>
    <xf numFmtId="0" fontId="12" fillId="3" borderId="1" xfId="0" applyFont="1" applyFill="1" applyBorder="1" applyAlignment="1">
      <alignment horizontal="center"/>
    </xf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/>
    </xf>
  </cellXfs>
  <cellStyles count="2">
    <cellStyle name="Normal" xfId="0" builtinId="0"/>
    <cellStyle name="Persen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9B76E-42B4-49FF-B790-752DFDFF1662}">
  <dimension ref="B2:V28"/>
  <sheetViews>
    <sheetView zoomScale="70" zoomScaleNormal="70" workbookViewId="0">
      <selection activeCell="S13" sqref="S13"/>
    </sheetView>
  </sheetViews>
  <sheetFormatPr defaultRowHeight="14.5" x14ac:dyDescent="0.35"/>
  <cols>
    <col min="2" max="2" width="24.26953125" bestFit="1" customWidth="1"/>
    <col min="3" max="4" width="5.81640625" bestFit="1" customWidth="1"/>
    <col min="5" max="5" width="6.26953125" bestFit="1" customWidth="1"/>
    <col min="6" max="8" width="5.81640625" bestFit="1" customWidth="1"/>
    <col min="9" max="9" width="16.54296875" bestFit="1" customWidth="1"/>
    <col min="10" max="10" width="23.90625" customWidth="1"/>
    <col min="11" max="11" width="10.6328125" hidden="1" customWidth="1"/>
    <col min="12" max="12" width="13.453125" hidden="1" customWidth="1"/>
    <col min="13" max="13" width="21.08984375" hidden="1" customWidth="1"/>
    <col min="14" max="14" width="12.36328125" bestFit="1" customWidth="1"/>
    <col min="15" max="15" width="3.1796875" customWidth="1"/>
    <col min="16" max="16" width="10.81640625" bestFit="1" customWidth="1"/>
    <col min="17" max="17" width="7.1796875" customWidth="1"/>
    <col min="19" max="19" width="28.26953125" bestFit="1" customWidth="1"/>
  </cols>
  <sheetData>
    <row r="2" spans="2:22" ht="17.5" x14ac:dyDescent="0.35">
      <c r="B2" s="44" t="s">
        <v>47</v>
      </c>
    </row>
    <row r="3" spans="2:22" ht="15.5" x14ac:dyDescent="0.35">
      <c r="B3" s="9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2" ht="15.5" x14ac:dyDescent="0.35">
      <c r="B4" s="88" t="s">
        <v>8</v>
      </c>
      <c r="C4" s="100" t="s">
        <v>43</v>
      </c>
      <c r="D4" s="101"/>
      <c r="E4" s="101"/>
      <c r="F4" s="101"/>
      <c r="G4" s="101"/>
      <c r="H4" s="102"/>
      <c r="I4" s="103" t="s">
        <v>60</v>
      </c>
      <c r="J4" s="103" t="s">
        <v>20</v>
      </c>
      <c r="K4" s="104" t="s">
        <v>9</v>
      </c>
      <c r="L4" s="88" t="s">
        <v>19</v>
      </c>
      <c r="M4" s="88" t="s">
        <v>21</v>
      </c>
      <c r="N4" s="88" t="s">
        <v>10</v>
      </c>
    </row>
    <row r="5" spans="2:22" ht="15.5" x14ac:dyDescent="0.35">
      <c r="B5" s="98"/>
      <c r="C5" s="107" t="s">
        <v>13</v>
      </c>
      <c r="D5" s="108"/>
      <c r="E5" s="108"/>
      <c r="F5" s="108"/>
      <c r="G5" s="108"/>
      <c r="H5" s="109"/>
      <c r="I5" s="103"/>
      <c r="J5" s="103"/>
      <c r="K5" s="105"/>
      <c r="L5" s="98"/>
      <c r="M5" s="98"/>
      <c r="N5" s="98"/>
    </row>
    <row r="6" spans="2:22" ht="15.5" x14ac:dyDescent="0.35">
      <c r="B6" s="89"/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103"/>
      <c r="J6" s="103"/>
      <c r="K6" s="106"/>
      <c r="L6" s="89"/>
      <c r="M6" s="89"/>
      <c r="N6" s="89"/>
      <c r="P6" s="15" t="s">
        <v>11</v>
      </c>
      <c r="Q6" s="17">
        <f>SUM(K7:K11)+K16</f>
        <v>0.15</v>
      </c>
      <c r="S6" s="80" t="s">
        <v>84</v>
      </c>
      <c r="T6" s="81">
        <v>1.82</v>
      </c>
      <c r="U6" s="82" t="s">
        <v>40</v>
      </c>
      <c r="V6" s="82">
        <v>2.0299999999999999E-2</v>
      </c>
    </row>
    <row r="7" spans="2:22" ht="15.5" x14ac:dyDescent="0.35">
      <c r="B7" s="4" t="s">
        <v>2</v>
      </c>
      <c r="C7" s="10">
        <v>1020</v>
      </c>
      <c r="D7" s="10">
        <v>1515</v>
      </c>
      <c r="E7" s="10">
        <v>1330</v>
      </c>
      <c r="F7" s="10">
        <v>1725</v>
      </c>
      <c r="G7" s="10">
        <v>1110</v>
      </c>
      <c r="H7" s="10">
        <v>1020</v>
      </c>
      <c r="I7" s="11">
        <f>SUM(C7:H7)</f>
        <v>7720</v>
      </c>
      <c r="J7" s="12">
        <f t="shared" ref="J7:J16" si="0">M7-(K7*M7)</f>
        <v>1260.9333333333334</v>
      </c>
      <c r="K7" s="14">
        <v>0.02</v>
      </c>
      <c r="L7" s="12">
        <f t="shared" ref="L7:L16" si="1">M7-J7</f>
        <v>25.733333333333348</v>
      </c>
      <c r="M7" s="11">
        <f t="shared" ref="M7:M16" si="2">I7/6</f>
        <v>1286.6666666666667</v>
      </c>
      <c r="N7" s="7" t="s">
        <v>11</v>
      </c>
      <c r="P7" s="16" t="s">
        <v>14</v>
      </c>
      <c r="Q7" s="17">
        <f>(K14+K15)</f>
        <v>-0.05</v>
      </c>
      <c r="S7" s="80" t="s">
        <v>29</v>
      </c>
      <c r="T7" s="83">
        <v>0.5</v>
      </c>
      <c r="U7" s="84"/>
      <c r="V7" s="84"/>
    </row>
    <row r="8" spans="2:22" ht="15.5" x14ac:dyDescent="0.35">
      <c r="B8" s="4" t="s">
        <v>1</v>
      </c>
      <c r="C8" s="10">
        <v>910</v>
      </c>
      <c r="D8" s="10">
        <v>1050</v>
      </c>
      <c r="E8" s="10">
        <v>1090</v>
      </c>
      <c r="F8" s="10">
        <v>1250</v>
      </c>
      <c r="G8" s="10">
        <v>810</v>
      </c>
      <c r="H8" s="10">
        <v>785</v>
      </c>
      <c r="I8" s="11">
        <f>SUM(C8:H8)</f>
        <v>5895</v>
      </c>
      <c r="J8" s="12">
        <f t="shared" si="0"/>
        <v>972.67499999999995</v>
      </c>
      <c r="K8" s="14">
        <v>0.01</v>
      </c>
      <c r="L8" s="12">
        <f t="shared" si="1"/>
        <v>9.8250000000000455</v>
      </c>
      <c r="M8" s="11">
        <f t="shared" si="2"/>
        <v>982.5</v>
      </c>
      <c r="N8" s="7" t="s">
        <v>11</v>
      </c>
      <c r="P8" s="16" t="s">
        <v>12</v>
      </c>
      <c r="Q8" s="17">
        <f>100%-(Q6-(Q7))</f>
        <v>0.8</v>
      </c>
      <c r="S8" s="80" t="s">
        <v>36</v>
      </c>
      <c r="T8" s="83">
        <v>2500</v>
      </c>
      <c r="U8" s="84"/>
      <c r="V8" s="84"/>
    </row>
    <row r="9" spans="2:22" ht="15.5" x14ac:dyDescent="0.35">
      <c r="B9" s="4" t="s">
        <v>3</v>
      </c>
      <c r="C9" s="10">
        <v>1570</v>
      </c>
      <c r="D9" s="10">
        <v>1580</v>
      </c>
      <c r="E9" s="10">
        <v>1560</v>
      </c>
      <c r="F9" s="10">
        <v>1590</v>
      </c>
      <c r="G9" s="10">
        <v>1575</v>
      </c>
      <c r="H9" s="10">
        <v>1585</v>
      </c>
      <c r="I9" s="11">
        <f t="shared" ref="I9:I16" si="3">SUM(C9:H9)</f>
        <v>9460</v>
      </c>
      <c r="J9" s="12">
        <f t="shared" si="0"/>
        <v>1529.3666666666668</v>
      </c>
      <c r="K9" s="14">
        <v>0.03</v>
      </c>
      <c r="L9" s="12">
        <f t="shared" si="1"/>
        <v>47.299999999999955</v>
      </c>
      <c r="M9" s="11">
        <f t="shared" si="2"/>
        <v>1576.6666666666667</v>
      </c>
      <c r="N9" s="7" t="s">
        <v>11</v>
      </c>
      <c r="S9" s="80" t="s">
        <v>37</v>
      </c>
      <c r="T9" s="83">
        <v>55000</v>
      </c>
      <c r="U9" s="84"/>
      <c r="V9" s="84"/>
    </row>
    <row r="10" spans="2:22" ht="15.5" x14ac:dyDescent="0.35">
      <c r="B10" s="4" t="s">
        <v>4</v>
      </c>
      <c r="C10" s="10">
        <v>1230</v>
      </c>
      <c r="D10" s="10">
        <v>1240</v>
      </c>
      <c r="E10" s="10">
        <v>1352</v>
      </c>
      <c r="F10" s="10">
        <v>1235</v>
      </c>
      <c r="G10" s="10">
        <v>1245</v>
      </c>
      <c r="H10" s="10">
        <v>1230</v>
      </c>
      <c r="I10" s="11">
        <f t="shared" si="3"/>
        <v>7532</v>
      </c>
      <c r="J10" s="12">
        <f t="shared" si="0"/>
        <v>1205.1199999999999</v>
      </c>
      <c r="K10" s="14">
        <v>0.04</v>
      </c>
      <c r="L10" s="12">
        <f t="shared" si="1"/>
        <v>50.213333333333367</v>
      </c>
      <c r="M10" s="11">
        <f t="shared" si="2"/>
        <v>1255.3333333333333</v>
      </c>
      <c r="N10" s="7" t="s">
        <v>11</v>
      </c>
      <c r="P10" s="34"/>
      <c r="Q10" s="33"/>
      <c r="S10" s="34"/>
      <c r="T10" s="35"/>
    </row>
    <row r="11" spans="2:22" ht="15.5" x14ac:dyDescent="0.35">
      <c r="B11" s="4" t="s">
        <v>5</v>
      </c>
      <c r="C11" s="10">
        <v>1018</v>
      </c>
      <c r="D11" s="10">
        <v>920</v>
      </c>
      <c r="E11" s="10">
        <v>915</v>
      </c>
      <c r="F11" s="10">
        <v>1091</v>
      </c>
      <c r="G11" s="10">
        <v>919</v>
      </c>
      <c r="H11" s="10">
        <v>923</v>
      </c>
      <c r="I11" s="11">
        <f t="shared" si="3"/>
        <v>5786</v>
      </c>
      <c r="J11" s="12">
        <f t="shared" si="0"/>
        <v>954.69</v>
      </c>
      <c r="K11" s="14">
        <v>0.01</v>
      </c>
      <c r="L11" s="12">
        <f t="shared" si="1"/>
        <v>9.6433333333333167</v>
      </c>
      <c r="M11" s="11">
        <f t="shared" si="2"/>
        <v>964.33333333333337</v>
      </c>
      <c r="N11" s="7" t="s">
        <v>11</v>
      </c>
      <c r="P11" s="34"/>
      <c r="Q11" s="35"/>
    </row>
    <row r="12" spans="2:22" ht="15.5" x14ac:dyDescent="0.35">
      <c r="B12" s="4" t="s">
        <v>6</v>
      </c>
      <c r="C12" s="10">
        <v>710</v>
      </c>
      <c r="D12" s="10">
        <v>712</v>
      </c>
      <c r="E12" s="10">
        <v>708</v>
      </c>
      <c r="F12" s="10">
        <v>711</v>
      </c>
      <c r="G12" s="10">
        <v>709</v>
      </c>
      <c r="H12" s="10">
        <v>713</v>
      </c>
      <c r="I12" s="11">
        <f t="shared" si="3"/>
        <v>4263</v>
      </c>
      <c r="J12" s="12">
        <f t="shared" si="0"/>
        <v>710.5</v>
      </c>
      <c r="K12" s="14">
        <v>0</v>
      </c>
      <c r="L12" s="12">
        <f t="shared" si="1"/>
        <v>0</v>
      </c>
      <c r="M12" s="11">
        <f t="shared" si="2"/>
        <v>710.5</v>
      </c>
      <c r="N12" s="7" t="s">
        <v>11</v>
      </c>
    </row>
    <row r="13" spans="2:22" ht="15.5" x14ac:dyDescent="0.35">
      <c r="B13" s="4" t="s">
        <v>7</v>
      </c>
      <c r="C13" s="10">
        <v>609</v>
      </c>
      <c r="D13" s="10">
        <v>611</v>
      </c>
      <c r="E13" s="10">
        <v>607</v>
      </c>
      <c r="F13" s="10">
        <v>612</v>
      </c>
      <c r="G13" s="10">
        <v>608</v>
      </c>
      <c r="H13" s="10">
        <v>610</v>
      </c>
      <c r="I13" s="11">
        <f t="shared" si="3"/>
        <v>3657</v>
      </c>
      <c r="J13" s="12">
        <f t="shared" si="0"/>
        <v>609.5</v>
      </c>
      <c r="K13" s="14">
        <v>0</v>
      </c>
      <c r="L13" s="12">
        <f t="shared" si="1"/>
        <v>0</v>
      </c>
      <c r="M13" s="11">
        <f t="shared" si="2"/>
        <v>609.5</v>
      </c>
      <c r="N13" s="7" t="s">
        <v>11</v>
      </c>
    </row>
    <row r="14" spans="2:22" ht="15.5" x14ac:dyDescent="0.35">
      <c r="B14" s="4" t="s">
        <v>17</v>
      </c>
      <c r="C14" s="10">
        <v>588</v>
      </c>
      <c r="D14" s="10">
        <v>590</v>
      </c>
      <c r="E14" s="10">
        <v>585</v>
      </c>
      <c r="F14" s="10">
        <v>589</v>
      </c>
      <c r="G14" s="10">
        <v>587</v>
      </c>
      <c r="H14" s="10">
        <v>586</v>
      </c>
      <c r="I14" s="11">
        <f t="shared" si="3"/>
        <v>3525</v>
      </c>
      <c r="J14" s="12">
        <f t="shared" si="0"/>
        <v>599.25</v>
      </c>
      <c r="K14" s="14">
        <v>-0.02</v>
      </c>
      <c r="L14" s="12">
        <f t="shared" si="1"/>
        <v>-11.75</v>
      </c>
      <c r="M14" s="11">
        <f t="shared" si="2"/>
        <v>587.5</v>
      </c>
      <c r="N14" s="7" t="s">
        <v>15</v>
      </c>
    </row>
    <row r="15" spans="2:22" ht="15.5" x14ac:dyDescent="0.35">
      <c r="B15" s="4" t="s">
        <v>18</v>
      </c>
      <c r="C15" s="10">
        <v>970</v>
      </c>
      <c r="D15" s="10">
        <v>965</v>
      </c>
      <c r="E15" s="10">
        <v>972</v>
      </c>
      <c r="F15" s="10">
        <v>968</v>
      </c>
      <c r="G15" s="10">
        <v>969</v>
      </c>
      <c r="H15" s="10">
        <v>966</v>
      </c>
      <c r="I15" s="11">
        <f t="shared" si="3"/>
        <v>5810</v>
      </c>
      <c r="J15" s="12">
        <f t="shared" si="0"/>
        <v>997.38333333333333</v>
      </c>
      <c r="K15" s="14">
        <v>-0.03</v>
      </c>
      <c r="L15" s="12">
        <f t="shared" si="1"/>
        <v>-29.049999999999955</v>
      </c>
      <c r="M15" s="11">
        <f t="shared" si="2"/>
        <v>968.33333333333337</v>
      </c>
      <c r="N15" s="7" t="s">
        <v>15</v>
      </c>
    </row>
    <row r="16" spans="2:22" ht="15.5" x14ac:dyDescent="0.35">
      <c r="B16" s="4" t="s">
        <v>16</v>
      </c>
      <c r="C16" s="10">
        <v>1000</v>
      </c>
      <c r="D16" s="10">
        <v>1002</v>
      </c>
      <c r="E16" s="10">
        <v>998</v>
      </c>
      <c r="F16" s="10">
        <v>1001</v>
      </c>
      <c r="G16" s="10">
        <v>999</v>
      </c>
      <c r="H16" s="10">
        <v>1000</v>
      </c>
      <c r="I16" s="11">
        <f t="shared" si="3"/>
        <v>6000</v>
      </c>
      <c r="J16" s="12">
        <f t="shared" si="0"/>
        <v>960</v>
      </c>
      <c r="K16" s="14">
        <v>0.04</v>
      </c>
      <c r="L16" s="12">
        <f t="shared" si="1"/>
        <v>40</v>
      </c>
      <c r="M16" s="11">
        <f t="shared" si="2"/>
        <v>1000</v>
      </c>
      <c r="N16" s="7" t="s">
        <v>12</v>
      </c>
      <c r="P16" s="36"/>
      <c r="Q16" s="36"/>
    </row>
    <row r="18" spans="2:12" x14ac:dyDescent="0.35">
      <c r="K18" s="1"/>
    </row>
    <row r="19" spans="2:12" ht="14.5" customHeight="1" x14ac:dyDescent="0.35">
      <c r="B19" s="99" t="s">
        <v>44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</row>
    <row r="20" spans="2:12" x14ac:dyDescent="0.35"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</row>
    <row r="21" spans="2:12" x14ac:dyDescent="0.35"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</row>
    <row r="22" spans="2:12" x14ac:dyDescent="0.35"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</row>
    <row r="23" spans="2:12" x14ac:dyDescent="0.35"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</row>
    <row r="24" spans="2:12" ht="14.5" customHeight="1" x14ac:dyDescent="0.35">
      <c r="B24" s="2"/>
      <c r="C24" s="2"/>
      <c r="D24" s="2"/>
      <c r="E24" s="2"/>
      <c r="F24" s="2"/>
      <c r="G24" s="2"/>
      <c r="H24" s="2"/>
      <c r="I24" s="2"/>
      <c r="J24" s="2"/>
    </row>
    <row r="25" spans="2:12" ht="14.5" customHeight="1" x14ac:dyDescent="0.35">
      <c r="B25" s="2"/>
      <c r="C25" s="2"/>
      <c r="D25" s="2"/>
      <c r="E25" s="2"/>
      <c r="F25" s="2"/>
      <c r="G25" s="2"/>
      <c r="H25" s="2"/>
      <c r="I25" s="2"/>
      <c r="J25" s="2"/>
    </row>
    <row r="26" spans="2:12" ht="14.5" customHeight="1" x14ac:dyDescent="0.35">
      <c r="B26" s="2"/>
      <c r="C26" s="2"/>
      <c r="D26" s="2"/>
      <c r="E26" s="2"/>
      <c r="F26" s="2"/>
      <c r="G26" s="2"/>
      <c r="H26" s="2"/>
      <c r="I26" s="2"/>
      <c r="J26" s="2"/>
    </row>
    <row r="27" spans="2:12" ht="14.5" customHeight="1" x14ac:dyDescent="0.35">
      <c r="B27" s="2"/>
      <c r="C27" s="2"/>
      <c r="D27" s="2"/>
      <c r="E27" s="2"/>
      <c r="F27" s="2"/>
      <c r="G27" s="2"/>
      <c r="H27" s="2"/>
      <c r="I27" s="2"/>
      <c r="J27" s="2"/>
    </row>
    <row r="28" spans="2:12" ht="14.5" customHeight="1" x14ac:dyDescent="0.35">
      <c r="B28" s="2"/>
      <c r="C28" s="2"/>
      <c r="D28" s="2"/>
      <c r="E28" s="2"/>
      <c r="F28" s="2"/>
      <c r="G28" s="2"/>
      <c r="H28" s="2"/>
      <c r="I28" s="3"/>
      <c r="J28" s="2"/>
    </row>
  </sheetData>
  <mergeCells count="10">
    <mergeCell ref="N4:N6"/>
    <mergeCell ref="L4:L6"/>
    <mergeCell ref="B19:L23"/>
    <mergeCell ref="B4:B6"/>
    <mergeCell ref="C4:H4"/>
    <mergeCell ref="I4:I6"/>
    <mergeCell ref="M4:M6"/>
    <mergeCell ref="J4:J6"/>
    <mergeCell ref="K4:K6"/>
    <mergeCell ref="C5:H5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69413-36A0-42B2-AC57-C25956D7FF04}">
  <dimension ref="B3:X54"/>
  <sheetViews>
    <sheetView tabSelected="1" topLeftCell="K4" zoomScale="55" zoomScaleNormal="55" workbookViewId="0">
      <selection activeCell="P29" sqref="P29"/>
    </sheetView>
  </sheetViews>
  <sheetFormatPr defaultRowHeight="14.5" x14ac:dyDescent="0.35"/>
  <cols>
    <col min="2" max="2" width="27.36328125" bestFit="1" customWidth="1"/>
    <col min="3" max="4" width="8.7265625" customWidth="1"/>
    <col min="5" max="5" width="9.6328125" bestFit="1" customWidth="1"/>
    <col min="6" max="7" width="8.7265625" customWidth="1"/>
    <col min="8" max="8" width="5.81640625" customWidth="1"/>
    <col min="9" max="9" width="16.54296875" bestFit="1" customWidth="1"/>
    <col min="10" max="10" width="17.7265625" customWidth="1"/>
    <col min="11" max="11" width="18.26953125" customWidth="1"/>
    <col min="12" max="13" width="12.36328125" customWidth="1"/>
    <col min="14" max="14" width="8" customWidth="1"/>
    <col min="15" max="15" width="17.7265625" customWidth="1"/>
    <col min="16" max="16" width="19.54296875" customWidth="1"/>
    <col min="17" max="17" width="19.54296875" hidden="1" customWidth="1"/>
    <col min="18" max="18" width="19.453125" hidden="1" customWidth="1"/>
    <col min="19" max="19" width="22.81640625" customWidth="1"/>
    <col min="21" max="21" width="28.26953125" bestFit="1" customWidth="1"/>
  </cols>
  <sheetData>
    <row r="3" spans="2:24" ht="17.5" x14ac:dyDescent="0.35">
      <c r="B3" s="44" t="s">
        <v>46</v>
      </c>
    </row>
    <row r="4" spans="2:24" ht="15.5" x14ac:dyDescent="0.35">
      <c r="B4" s="88" t="s">
        <v>8</v>
      </c>
      <c r="C4" s="107" t="s">
        <v>13</v>
      </c>
      <c r="D4" s="101"/>
      <c r="E4" s="101"/>
      <c r="F4" s="101"/>
      <c r="G4" s="101"/>
      <c r="H4" s="102"/>
      <c r="I4" s="103" t="s">
        <v>60</v>
      </c>
      <c r="J4" s="110" t="s">
        <v>34</v>
      </c>
      <c r="K4" s="115" t="s">
        <v>45</v>
      </c>
      <c r="L4" s="110" t="s">
        <v>22</v>
      </c>
      <c r="M4" s="110" t="s">
        <v>30</v>
      </c>
      <c r="N4" s="110" t="s">
        <v>35</v>
      </c>
      <c r="O4" s="88" t="s">
        <v>32</v>
      </c>
      <c r="P4" s="88" t="s">
        <v>33</v>
      </c>
      <c r="Q4" s="110" t="s">
        <v>39</v>
      </c>
      <c r="R4" s="88" t="s">
        <v>41</v>
      </c>
      <c r="S4" s="88" t="s">
        <v>38</v>
      </c>
    </row>
    <row r="5" spans="2:24" ht="15.5" x14ac:dyDescent="0.35">
      <c r="B5" s="89"/>
      <c r="C5" s="8">
        <v>1</v>
      </c>
      <c r="D5" s="8">
        <v>2</v>
      </c>
      <c r="E5" s="8">
        <v>3</v>
      </c>
      <c r="F5" s="8">
        <v>4</v>
      </c>
      <c r="G5" s="8">
        <v>5</v>
      </c>
      <c r="H5" s="8">
        <v>6</v>
      </c>
      <c r="I5" s="103"/>
      <c r="J5" s="111"/>
      <c r="K5" s="115"/>
      <c r="L5" s="111"/>
      <c r="M5" s="111"/>
      <c r="N5" s="111"/>
      <c r="O5" s="89"/>
      <c r="P5" s="89"/>
      <c r="Q5" s="111"/>
      <c r="R5" s="89"/>
      <c r="S5" s="112"/>
    </row>
    <row r="6" spans="2:24" ht="15.5" x14ac:dyDescent="0.35">
      <c r="B6" s="4" t="s">
        <v>2</v>
      </c>
      <c r="C6" s="10">
        <v>1020</v>
      </c>
      <c r="D6" s="10">
        <v>1515</v>
      </c>
      <c r="E6" s="10">
        <v>1330</v>
      </c>
      <c r="F6" s="10">
        <v>1725</v>
      </c>
      <c r="G6" s="10">
        <v>1110</v>
      </c>
      <c r="H6" s="10">
        <v>1020</v>
      </c>
      <c r="I6" s="11">
        <f t="shared" ref="I6:I15" si="0">SUM(C6:H6)</f>
        <v>7720</v>
      </c>
      <c r="J6" s="22">
        <f>I6/6</f>
        <v>1286.6666666666667</v>
      </c>
      <c r="K6" s="13">
        <f>SQRT(((C6-J6)+(C6-J6)^2+(D6-J6)+(D6-J6)^2+(E6-J6)+(E6-J6)^2+(F6-J6)+(F6-J6)^2+(G6-J6)+(G6-J6)^2+(H6-J6)+(H6-J6)^2)/(6-1))</f>
        <v>289.6837355922259</v>
      </c>
      <c r="L6" s="12">
        <f>Lembar1!B37</f>
        <v>527</v>
      </c>
      <c r="M6" s="13">
        <f t="shared" ref="M6:M15" si="1">J6*$V$8+L6</f>
        <v>1170.3333333333335</v>
      </c>
      <c r="N6" s="46">
        <f t="shared" ref="N6:N15" si="2">SQRT(2*I6*$V$10/$V$9)</f>
        <v>582.82072715372783</v>
      </c>
      <c r="O6" s="27">
        <f t="shared" ref="O6:O15" si="3">I6/N6*$V$10</f>
        <v>728525.90894215973</v>
      </c>
      <c r="P6" s="27">
        <f t="shared" ref="P6:P15" si="4">(N6/2+L6)*$V$9</f>
        <v>2046025.9089421597</v>
      </c>
      <c r="Q6" s="13">
        <f t="shared" ref="Q6:Q15" si="5">K6*SQRT($V$8)*$X$7</f>
        <v>4.1581978768852892</v>
      </c>
      <c r="R6" s="32">
        <f t="shared" ref="R6:R15" si="6">Q6*$V$10</f>
        <v>228700.88322869092</v>
      </c>
      <c r="S6" s="28">
        <f>O6+P6</f>
        <v>2774551.8178843195</v>
      </c>
      <c r="T6" s="29"/>
    </row>
    <row r="7" spans="2:24" ht="15.5" x14ac:dyDescent="0.35">
      <c r="B7" s="4" t="s">
        <v>1</v>
      </c>
      <c r="C7" s="10">
        <v>910</v>
      </c>
      <c r="D7" s="10">
        <v>1050</v>
      </c>
      <c r="E7" s="10">
        <v>1090</v>
      </c>
      <c r="F7" s="10">
        <v>1250</v>
      </c>
      <c r="G7" s="10">
        <v>810</v>
      </c>
      <c r="H7" s="10">
        <v>785</v>
      </c>
      <c r="I7" s="11">
        <f t="shared" si="0"/>
        <v>5895</v>
      </c>
      <c r="J7" s="22">
        <f t="shared" ref="J7:J15" si="7">I7/6</f>
        <v>982.5</v>
      </c>
      <c r="K7" s="13">
        <f t="shared" ref="K7:K15" si="8">SQRT(((C7-J7)+(C7-J7)^2+(D7-J7)+(D7-J7)^2+(E7-J7)+(E7-J7)^2+(F7-J7)+(F7-J7)^2+(G7-J7)+(G7-J7)^2+(H7-J7)+(H7-J7)^2)/(6-1))</f>
        <v>179.82630508354444</v>
      </c>
      <c r="L7" s="12">
        <f t="shared" ref="L7:L15" si="9">$V$7*K7*SQRT($V$8)</f>
        <v>231.4246475637373</v>
      </c>
      <c r="M7" s="13">
        <f t="shared" si="1"/>
        <v>722.67464756373727</v>
      </c>
      <c r="N7" s="13">
        <f t="shared" si="2"/>
        <v>509.29362846986413</v>
      </c>
      <c r="O7" s="27">
        <f t="shared" si="3"/>
        <v>636617.03558733012</v>
      </c>
      <c r="P7" s="27">
        <f t="shared" si="4"/>
        <v>1215178.6544966735</v>
      </c>
      <c r="Q7" s="13">
        <f t="shared" si="5"/>
        <v>2.5812749151339922</v>
      </c>
      <c r="R7" s="32">
        <f t="shared" si="6"/>
        <v>141970.12033236958</v>
      </c>
      <c r="S7" s="28">
        <f t="shared" ref="S7:S15" si="10">O7+P7</f>
        <v>1851795.6900840036</v>
      </c>
      <c r="T7" s="29"/>
      <c r="U7" s="37" t="s">
        <v>84</v>
      </c>
      <c r="V7" s="38">
        <v>1.82</v>
      </c>
      <c r="W7" s="39" t="s">
        <v>40</v>
      </c>
      <c r="X7" s="39">
        <v>2.0299999999999999E-2</v>
      </c>
    </row>
    <row r="8" spans="2:24" ht="15.5" x14ac:dyDescent="0.35">
      <c r="B8" s="4" t="s">
        <v>3</v>
      </c>
      <c r="C8" s="10">
        <v>1570</v>
      </c>
      <c r="D8" s="10">
        <v>1580</v>
      </c>
      <c r="E8" s="10">
        <v>1560</v>
      </c>
      <c r="F8" s="10">
        <v>1590</v>
      </c>
      <c r="G8" s="10">
        <v>1575</v>
      </c>
      <c r="H8" s="10">
        <v>1585</v>
      </c>
      <c r="I8" s="11">
        <f t="shared" si="0"/>
        <v>9460</v>
      </c>
      <c r="J8" s="22">
        <f t="shared" si="7"/>
        <v>1576.6666666666667</v>
      </c>
      <c r="K8" s="13">
        <f t="shared" si="8"/>
        <v>10.80123449734643</v>
      </c>
      <c r="L8" s="12">
        <f t="shared" si="9"/>
        <v>13.900479608032709</v>
      </c>
      <c r="M8" s="13">
        <f t="shared" si="1"/>
        <v>802.23381294136607</v>
      </c>
      <c r="N8" s="13">
        <f t="shared" si="2"/>
        <v>645.1666451390679</v>
      </c>
      <c r="O8" s="27">
        <f t="shared" si="3"/>
        <v>806458.30642383499</v>
      </c>
      <c r="P8" s="27">
        <f t="shared" si="4"/>
        <v>841209.50544391666</v>
      </c>
      <c r="Q8" s="13">
        <f t="shared" si="5"/>
        <v>0.15504381101267253</v>
      </c>
      <c r="R8" s="32">
        <f t="shared" si="6"/>
        <v>8527.4096056969902</v>
      </c>
      <c r="S8" s="28">
        <f t="shared" si="10"/>
        <v>1647667.8118677516</v>
      </c>
      <c r="T8" s="29"/>
      <c r="U8" s="37" t="s">
        <v>29</v>
      </c>
      <c r="V8" s="40">
        <v>0.5</v>
      </c>
      <c r="W8" s="42"/>
      <c r="X8" s="42"/>
    </row>
    <row r="9" spans="2:24" ht="15.5" x14ac:dyDescent="0.35">
      <c r="B9" s="4" t="s">
        <v>4</v>
      </c>
      <c r="C9" s="10">
        <v>1230</v>
      </c>
      <c r="D9" s="10">
        <v>1240</v>
      </c>
      <c r="E9" s="10">
        <v>1352</v>
      </c>
      <c r="F9" s="10">
        <v>1235</v>
      </c>
      <c r="G9" s="10">
        <v>1245</v>
      </c>
      <c r="H9" s="10">
        <v>1230</v>
      </c>
      <c r="I9" s="11">
        <f t="shared" si="0"/>
        <v>7532</v>
      </c>
      <c r="J9" s="22">
        <f t="shared" si="7"/>
        <v>1255.3333333333333</v>
      </c>
      <c r="K9" s="13">
        <f t="shared" si="8"/>
        <v>47.714428286071566</v>
      </c>
      <c r="L9" s="12">
        <f t="shared" si="9"/>
        <v>61.40533635876718</v>
      </c>
      <c r="M9" s="13">
        <f t="shared" si="1"/>
        <v>689.07200302543379</v>
      </c>
      <c r="N9" s="13">
        <f t="shared" si="2"/>
        <v>575.68046692588064</v>
      </c>
      <c r="O9" s="27">
        <f t="shared" si="3"/>
        <v>719600.58365735097</v>
      </c>
      <c r="P9" s="27">
        <f t="shared" si="4"/>
        <v>873113.92455426871</v>
      </c>
      <c r="Q9" s="13">
        <f t="shared" si="5"/>
        <v>0.6849056747708645</v>
      </c>
      <c r="R9" s="32">
        <f t="shared" si="6"/>
        <v>37669.812112397551</v>
      </c>
      <c r="S9" s="28">
        <f t="shared" si="10"/>
        <v>1592714.5082116197</v>
      </c>
      <c r="T9" s="29"/>
      <c r="U9" s="37" t="s">
        <v>36</v>
      </c>
      <c r="V9" s="40">
        <v>2500</v>
      </c>
      <c r="W9" s="42"/>
      <c r="X9" s="42"/>
    </row>
    <row r="10" spans="2:24" ht="15.5" x14ac:dyDescent="0.35">
      <c r="B10" s="4" t="s">
        <v>5</v>
      </c>
      <c r="C10" s="10">
        <v>1018</v>
      </c>
      <c r="D10" s="10">
        <v>920</v>
      </c>
      <c r="E10" s="10">
        <v>915</v>
      </c>
      <c r="F10" s="10">
        <v>1091</v>
      </c>
      <c r="G10" s="10">
        <v>919</v>
      </c>
      <c r="H10" s="10">
        <v>923</v>
      </c>
      <c r="I10" s="11">
        <f t="shared" si="0"/>
        <v>5786</v>
      </c>
      <c r="J10" s="22">
        <f t="shared" si="7"/>
        <v>964.33333333333337</v>
      </c>
      <c r="K10" s="13">
        <f t="shared" si="8"/>
        <v>73.603441948503104</v>
      </c>
      <c r="L10" s="12">
        <f t="shared" si="9"/>
        <v>94.722797115231643</v>
      </c>
      <c r="M10" s="13">
        <f t="shared" si="1"/>
        <v>576.88946378189837</v>
      </c>
      <c r="N10" s="13">
        <f t="shared" si="2"/>
        <v>504.56317741190747</v>
      </c>
      <c r="O10" s="27">
        <f t="shared" si="3"/>
        <v>630703.97176488431</v>
      </c>
      <c r="P10" s="27">
        <f t="shared" si="4"/>
        <v>867510.9645529635</v>
      </c>
      <c r="Q10" s="13">
        <f t="shared" si="5"/>
        <v>1.0565235062852758</v>
      </c>
      <c r="R10" s="32">
        <f t="shared" si="6"/>
        <v>58108.792845690172</v>
      </c>
      <c r="S10" s="28">
        <f t="shared" si="10"/>
        <v>1498214.9363178478</v>
      </c>
      <c r="T10" s="29"/>
      <c r="U10" s="37" t="s">
        <v>37</v>
      </c>
      <c r="V10" s="40">
        <v>55000</v>
      </c>
      <c r="W10" s="42"/>
      <c r="X10" s="42"/>
    </row>
    <row r="11" spans="2:24" ht="15.5" x14ac:dyDescent="0.35">
      <c r="B11" s="4" t="s">
        <v>6</v>
      </c>
      <c r="C11" s="10">
        <v>710</v>
      </c>
      <c r="D11" s="10">
        <v>712</v>
      </c>
      <c r="E11" s="10">
        <v>708</v>
      </c>
      <c r="F11" s="10">
        <v>711</v>
      </c>
      <c r="G11" s="10">
        <v>709</v>
      </c>
      <c r="H11" s="10">
        <v>713</v>
      </c>
      <c r="I11" s="11">
        <f t="shared" si="0"/>
        <v>4263</v>
      </c>
      <c r="J11" s="22">
        <f t="shared" si="7"/>
        <v>710.5</v>
      </c>
      <c r="K11" s="13">
        <f t="shared" si="8"/>
        <v>1.8708286933869707</v>
      </c>
      <c r="L11" s="12">
        <f t="shared" si="9"/>
        <v>2.4076336930687776</v>
      </c>
      <c r="M11" s="13">
        <f t="shared" si="1"/>
        <v>357.65763369306876</v>
      </c>
      <c r="N11" s="13">
        <f t="shared" si="2"/>
        <v>433.09583235122454</v>
      </c>
      <c r="O11" s="27">
        <f t="shared" si="3"/>
        <v>541369.79043903062</v>
      </c>
      <c r="P11" s="27">
        <f t="shared" si="4"/>
        <v>547388.87467170262</v>
      </c>
      <c r="Q11" s="13">
        <f t="shared" si="5"/>
        <v>2.6854375807305594E-2</v>
      </c>
      <c r="R11" s="32">
        <f t="shared" si="6"/>
        <v>1476.9906694018077</v>
      </c>
      <c r="S11" s="28">
        <f t="shared" si="10"/>
        <v>1088758.6651107334</v>
      </c>
      <c r="T11" s="29"/>
      <c r="U11" s="9" t="s">
        <v>31</v>
      </c>
    </row>
    <row r="12" spans="2:24" ht="15.5" x14ac:dyDescent="0.35">
      <c r="B12" s="4" t="s">
        <v>7</v>
      </c>
      <c r="C12" s="10">
        <v>609</v>
      </c>
      <c r="D12" s="10">
        <v>611</v>
      </c>
      <c r="E12" s="10">
        <v>607</v>
      </c>
      <c r="F12" s="10">
        <v>612</v>
      </c>
      <c r="G12" s="10">
        <v>608</v>
      </c>
      <c r="H12" s="10">
        <v>610</v>
      </c>
      <c r="I12" s="11">
        <f t="shared" si="0"/>
        <v>3657</v>
      </c>
      <c r="J12" s="22">
        <f t="shared" si="7"/>
        <v>609.5</v>
      </c>
      <c r="K12" s="13">
        <f t="shared" si="8"/>
        <v>1.8708286933869707</v>
      </c>
      <c r="L12" s="12">
        <f t="shared" si="9"/>
        <v>2.4076336930687776</v>
      </c>
      <c r="M12" s="13">
        <f t="shared" si="1"/>
        <v>307.15763369306876</v>
      </c>
      <c r="N12" s="13">
        <f t="shared" si="2"/>
        <v>401.13339427178084</v>
      </c>
      <c r="O12" s="27">
        <f t="shared" si="3"/>
        <v>501416.74283972615</v>
      </c>
      <c r="P12" s="27">
        <f t="shared" si="4"/>
        <v>507435.82707239804</v>
      </c>
      <c r="Q12" s="13">
        <f t="shared" si="5"/>
        <v>2.6854375807305594E-2</v>
      </c>
      <c r="R12" s="32">
        <f t="shared" si="6"/>
        <v>1476.9906694018077</v>
      </c>
      <c r="S12" s="28">
        <f t="shared" si="10"/>
        <v>1008852.5699121242</v>
      </c>
      <c r="T12" s="29"/>
    </row>
    <row r="13" spans="2:24" ht="15.5" x14ac:dyDescent="0.35">
      <c r="B13" s="4" t="s">
        <v>17</v>
      </c>
      <c r="C13" s="10">
        <v>588</v>
      </c>
      <c r="D13" s="10">
        <v>590</v>
      </c>
      <c r="E13" s="10">
        <v>585</v>
      </c>
      <c r="F13" s="10">
        <v>589</v>
      </c>
      <c r="G13" s="10">
        <v>587</v>
      </c>
      <c r="H13" s="10">
        <v>586</v>
      </c>
      <c r="I13" s="11">
        <f t="shared" si="0"/>
        <v>3525</v>
      </c>
      <c r="J13" s="22">
        <f t="shared" si="7"/>
        <v>587.5</v>
      </c>
      <c r="K13" s="13">
        <f t="shared" si="8"/>
        <v>1.8708286933869707</v>
      </c>
      <c r="L13" s="12">
        <f t="shared" si="9"/>
        <v>2.4076336930687776</v>
      </c>
      <c r="M13" s="13">
        <f t="shared" si="1"/>
        <v>296.15763369306876</v>
      </c>
      <c r="N13" s="13">
        <f t="shared" si="2"/>
        <v>393.82737335030436</v>
      </c>
      <c r="O13" s="27">
        <f t="shared" si="3"/>
        <v>492284.21668788046</v>
      </c>
      <c r="P13" s="27">
        <f t="shared" si="4"/>
        <v>498303.3009205524</v>
      </c>
      <c r="Q13" s="13">
        <f t="shared" si="5"/>
        <v>2.6854375807305594E-2</v>
      </c>
      <c r="R13" s="32">
        <f t="shared" si="6"/>
        <v>1476.9906694018077</v>
      </c>
      <c r="S13" s="28">
        <f t="shared" si="10"/>
        <v>990587.5176084328</v>
      </c>
      <c r="T13" s="29"/>
      <c r="V13" s="42"/>
    </row>
    <row r="14" spans="2:24" ht="15.5" x14ac:dyDescent="0.35">
      <c r="B14" s="4" t="s">
        <v>18</v>
      </c>
      <c r="C14" s="10">
        <v>970</v>
      </c>
      <c r="D14" s="10">
        <v>965</v>
      </c>
      <c r="E14" s="10">
        <v>972</v>
      </c>
      <c r="F14" s="10">
        <v>968</v>
      </c>
      <c r="G14" s="10">
        <v>969</v>
      </c>
      <c r="H14" s="10">
        <v>966</v>
      </c>
      <c r="I14" s="11">
        <f t="shared" si="0"/>
        <v>5810</v>
      </c>
      <c r="J14" s="22">
        <f t="shared" si="7"/>
        <v>968.33333333333337</v>
      </c>
      <c r="K14" s="13">
        <f t="shared" si="8"/>
        <v>2.5819888974716023</v>
      </c>
      <c r="L14" s="12">
        <f t="shared" si="9"/>
        <v>3.3228501821979965</v>
      </c>
      <c r="M14" s="13">
        <f t="shared" si="1"/>
        <v>487.4895168488647</v>
      </c>
      <c r="N14" s="13">
        <f t="shared" si="2"/>
        <v>505.60854423160214</v>
      </c>
      <c r="O14" s="27">
        <f t="shared" si="3"/>
        <v>632010.68028950272</v>
      </c>
      <c r="P14" s="27">
        <f t="shared" si="4"/>
        <v>640317.80574499757</v>
      </c>
      <c r="Q14" s="13">
        <f t="shared" si="5"/>
        <v>3.7062559724516116E-2</v>
      </c>
      <c r="R14" s="32">
        <f t="shared" si="6"/>
        <v>2038.4407848483863</v>
      </c>
      <c r="S14" s="28">
        <f t="shared" si="10"/>
        <v>1272328.4860345004</v>
      </c>
      <c r="T14" s="29"/>
    </row>
    <row r="15" spans="2:24" ht="15.5" x14ac:dyDescent="0.35">
      <c r="B15" s="4" t="s">
        <v>16</v>
      </c>
      <c r="C15" s="10">
        <v>1000</v>
      </c>
      <c r="D15" s="10">
        <v>1002</v>
      </c>
      <c r="E15" s="10">
        <v>998</v>
      </c>
      <c r="F15" s="10">
        <v>1001</v>
      </c>
      <c r="G15" s="10">
        <v>999</v>
      </c>
      <c r="H15" s="10">
        <v>1000</v>
      </c>
      <c r="I15" s="11">
        <f t="shared" si="0"/>
        <v>6000</v>
      </c>
      <c r="J15" s="22">
        <f t="shared" si="7"/>
        <v>1000</v>
      </c>
      <c r="K15" s="13">
        <f t="shared" si="8"/>
        <v>1.4142135623730951</v>
      </c>
      <c r="L15" s="12">
        <f t="shared" si="9"/>
        <v>1.8200000000000005</v>
      </c>
      <c r="M15" s="13">
        <f t="shared" si="1"/>
        <v>501.82</v>
      </c>
      <c r="N15" s="13">
        <f t="shared" si="2"/>
        <v>513.8093031466052</v>
      </c>
      <c r="O15" s="27">
        <f t="shared" si="3"/>
        <v>642261.62893325638</v>
      </c>
      <c r="P15" s="27">
        <f t="shared" si="4"/>
        <v>646811.62893325649</v>
      </c>
      <c r="Q15" s="13">
        <f t="shared" si="5"/>
        <v>2.0300000000000002E-2</v>
      </c>
      <c r="R15" s="32">
        <f t="shared" si="6"/>
        <v>1116.5000000000002</v>
      </c>
      <c r="S15" s="28">
        <f t="shared" si="10"/>
        <v>1289073.257866513</v>
      </c>
      <c r="T15" s="29"/>
    </row>
    <row r="16" spans="2:24" ht="15.5" x14ac:dyDescent="0.35">
      <c r="B16" s="20" t="s">
        <v>42</v>
      </c>
      <c r="C16" s="19">
        <f t="shared" ref="C16" si="11">SUM(C6:C15)</f>
        <v>9625</v>
      </c>
      <c r="D16" s="19">
        <f t="shared" ref="D16" si="12">SUM(D6:D15)</f>
        <v>10185</v>
      </c>
      <c r="E16" s="19">
        <f t="shared" ref="E16" si="13">SUM(E6:E15)</f>
        <v>10117</v>
      </c>
      <c r="F16" s="19">
        <f t="shared" ref="F16" si="14">SUM(F6:F15)</f>
        <v>10772</v>
      </c>
      <c r="G16" s="19">
        <f t="shared" ref="G16" si="15">SUM(G6:G15)</f>
        <v>9531</v>
      </c>
      <c r="H16" s="19">
        <f t="shared" ref="H16" si="16">SUM(H6:H15)</f>
        <v>9418</v>
      </c>
      <c r="I16" s="19">
        <f>SUM(I6:I15)</f>
        <v>59648</v>
      </c>
      <c r="J16" s="18">
        <f>SUM(J6:J15)</f>
        <v>9941.3333333333339</v>
      </c>
      <c r="K16" s="18">
        <f t="shared" ref="K16:N16" si="17">SUM(K6:K15)</f>
        <v>611.23783394769725</v>
      </c>
      <c r="L16" s="18">
        <f t="shared" si="17"/>
        <v>940.81901190717304</v>
      </c>
      <c r="M16" s="18">
        <f>SUM(M6:M15)</f>
        <v>5911.4856785738393</v>
      </c>
      <c r="N16" s="18">
        <f t="shared" si="17"/>
        <v>5064.9990924519643</v>
      </c>
      <c r="O16" s="31">
        <f>SUM(O6:O15)</f>
        <v>6331248.8655649573</v>
      </c>
      <c r="P16" s="31">
        <f t="shared" ref="P16:S16" si="18">SUM(P6:P15)</f>
        <v>8683296.3953328878</v>
      </c>
      <c r="Q16" s="18">
        <f>SUM(Q6:Q15)</f>
        <v>8.7738714712345267</v>
      </c>
      <c r="R16" s="31">
        <f>SUM(R6:R15)</f>
        <v>482562.93091789912</v>
      </c>
      <c r="S16" s="31">
        <f t="shared" si="18"/>
        <v>15014545.260897845</v>
      </c>
      <c r="U16" s="43"/>
    </row>
    <row r="17" spans="2:19" ht="15.5" x14ac:dyDescent="0.35">
      <c r="J17" s="76"/>
      <c r="K17" s="77"/>
    </row>
    <row r="18" spans="2:19" ht="15.5" x14ac:dyDescent="0.35">
      <c r="B18" s="85"/>
      <c r="C18" s="113"/>
      <c r="D18" s="113"/>
      <c r="E18" s="113"/>
      <c r="F18" s="113"/>
      <c r="G18" s="113"/>
      <c r="H18" s="113"/>
      <c r="I18" s="23"/>
      <c r="J18" s="114"/>
      <c r="K18" s="114"/>
      <c r="L18" s="24"/>
      <c r="M18" s="24"/>
      <c r="N18" s="24"/>
      <c r="O18" s="24"/>
      <c r="P18" s="24"/>
      <c r="Q18" s="24"/>
      <c r="R18" s="24"/>
      <c r="S18" s="21"/>
    </row>
    <row r="19" spans="2:19" ht="15.5" x14ac:dyDescent="0.35">
      <c r="B19" s="85"/>
      <c r="C19" s="23"/>
      <c r="D19" s="23"/>
      <c r="E19" s="41"/>
      <c r="F19" s="23"/>
      <c r="G19" s="23"/>
      <c r="H19" s="23"/>
      <c r="I19" s="23"/>
      <c r="J19" s="114"/>
      <c r="K19" s="114"/>
      <c r="L19" s="24"/>
      <c r="M19" s="24"/>
      <c r="N19" s="24"/>
      <c r="O19" s="24"/>
      <c r="P19" s="24"/>
      <c r="Q19" s="24"/>
      <c r="R19" s="24"/>
      <c r="S19" s="21"/>
    </row>
    <row r="20" spans="2:19" ht="15.5" x14ac:dyDescent="0.35">
      <c r="B20" s="6"/>
      <c r="C20" s="25"/>
      <c r="D20" s="25"/>
      <c r="E20" s="25"/>
      <c r="F20" s="25"/>
      <c r="G20" s="25"/>
      <c r="H20" s="25"/>
      <c r="I20" s="25"/>
      <c r="J20" s="21"/>
      <c r="K20" s="21"/>
      <c r="L20" s="21"/>
      <c r="M20" s="21"/>
      <c r="N20" s="21"/>
      <c r="O20" s="21"/>
      <c r="P20" s="21"/>
      <c r="Q20" s="21"/>
      <c r="R20" s="21"/>
      <c r="S20" s="30"/>
    </row>
    <row r="21" spans="2:19" ht="15.5" x14ac:dyDescent="0.35">
      <c r="B21" s="6"/>
      <c r="C21" s="25"/>
      <c r="D21" s="25"/>
      <c r="E21" s="25"/>
      <c r="F21" s="25"/>
      <c r="G21" s="25"/>
      <c r="H21" s="25"/>
      <c r="I21" s="25"/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2:19" ht="15.5" x14ac:dyDescent="0.35">
      <c r="B22" s="6"/>
      <c r="C22" s="25"/>
      <c r="D22" s="25"/>
      <c r="E22" s="25"/>
      <c r="F22" s="25"/>
      <c r="G22" s="25"/>
      <c r="H22" s="25"/>
      <c r="I22" s="25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2:19" ht="15.5" x14ac:dyDescent="0.35">
      <c r="B23" s="6"/>
      <c r="C23" s="25"/>
      <c r="D23" s="25"/>
      <c r="E23" s="25"/>
      <c r="F23" s="25"/>
      <c r="G23" s="25"/>
      <c r="H23" s="25"/>
      <c r="I23" s="25"/>
      <c r="J23" s="21"/>
      <c r="K23" s="21"/>
      <c r="L23" s="21"/>
      <c r="M23" s="21"/>
      <c r="N23" s="21"/>
      <c r="O23" s="21"/>
      <c r="P23" s="21"/>
      <c r="Q23" s="21"/>
      <c r="R23" s="21"/>
      <c r="S23" s="21"/>
    </row>
    <row r="24" spans="2:19" ht="15.5" x14ac:dyDescent="0.35">
      <c r="B24" s="6"/>
      <c r="C24" s="25"/>
      <c r="D24" s="25"/>
      <c r="E24" s="25"/>
      <c r="F24" s="25"/>
      <c r="G24" s="25"/>
      <c r="H24" s="25"/>
      <c r="I24" s="25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2:19" ht="15.5" x14ac:dyDescent="0.35">
      <c r="B25" s="6"/>
      <c r="C25" s="25"/>
      <c r="D25" s="25"/>
      <c r="E25" s="25"/>
      <c r="F25" s="25"/>
      <c r="G25" s="25"/>
      <c r="H25" s="25"/>
      <c r="I25" s="25"/>
      <c r="J25" s="21"/>
      <c r="K25" s="21"/>
      <c r="L25" s="21"/>
      <c r="M25" s="21"/>
      <c r="N25" s="21"/>
      <c r="O25" s="21"/>
      <c r="P25" s="21"/>
      <c r="Q25" s="21"/>
      <c r="R25" s="21"/>
      <c r="S25" s="21"/>
    </row>
    <row r="26" spans="2:19" ht="15.5" x14ac:dyDescent="0.35">
      <c r="B26" s="6"/>
      <c r="C26" s="25"/>
      <c r="D26" s="25"/>
      <c r="E26" s="25"/>
      <c r="F26" s="25"/>
      <c r="G26" s="25"/>
      <c r="H26" s="25"/>
      <c r="I26" s="25"/>
      <c r="S26" s="21"/>
    </row>
    <row r="27" spans="2:19" ht="15.5" x14ac:dyDescent="0.35">
      <c r="B27" s="6"/>
      <c r="C27" s="25"/>
      <c r="D27" s="25"/>
      <c r="E27" s="25"/>
      <c r="F27" s="25"/>
      <c r="G27" s="25"/>
      <c r="H27" s="25"/>
      <c r="I27" s="25"/>
    </row>
    <row r="28" spans="2:19" ht="15.5" x14ac:dyDescent="0.35">
      <c r="B28" s="6"/>
      <c r="C28" s="25"/>
      <c r="D28" s="25"/>
      <c r="E28" s="25"/>
      <c r="F28" s="25"/>
      <c r="G28" s="25"/>
      <c r="H28" s="25"/>
      <c r="I28" s="25"/>
    </row>
    <row r="29" spans="2:19" ht="15.5" x14ac:dyDescent="0.35">
      <c r="B29" s="6"/>
      <c r="C29" s="25"/>
      <c r="D29" s="25"/>
      <c r="E29" s="25"/>
      <c r="F29" s="25"/>
      <c r="G29" s="25"/>
      <c r="H29" s="25"/>
      <c r="I29" s="25"/>
    </row>
    <row r="49" spans="2:2" x14ac:dyDescent="0.35">
      <c r="B49" t="s">
        <v>23</v>
      </c>
    </row>
    <row r="50" spans="2:2" x14ac:dyDescent="0.35">
      <c r="B50" t="s">
        <v>24</v>
      </c>
    </row>
    <row r="51" spans="2:2" x14ac:dyDescent="0.35">
      <c r="B51" t="s">
        <v>25</v>
      </c>
    </row>
    <row r="52" spans="2:2" x14ac:dyDescent="0.35">
      <c r="B52" t="s">
        <v>26</v>
      </c>
    </row>
    <row r="53" spans="2:2" x14ac:dyDescent="0.35">
      <c r="B53" t="s">
        <v>27</v>
      </c>
    </row>
    <row r="54" spans="2:2" x14ac:dyDescent="0.35">
      <c r="B54" t="s">
        <v>28</v>
      </c>
    </row>
  </sheetData>
  <mergeCells count="17">
    <mergeCell ref="N4:N5"/>
    <mergeCell ref="B18:B19"/>
    <mergeCell ref="J4:J5"/>
    <mergeCell ref="B4:B5"/>
    <mergeCell ref="S4:S5"/>
    <mergeCell ref="Q4:Q5"/>
    <mergeCell ref="C18:H18"/>
    <mergeCell ref="J18:J19"/>
    <mergeCell ref="K18:K19"/>
    <mergeCell ref="R4:R5"/>
    <mergeCell ref="C4:H4"/>
    <mergeCell ref="I4:I5"/>
    <mergeCell ref="K4:K5"/>
    <mergeCell ref="L4:L5"/>
    <mergeCell ref="M4:M5"/>
    <mergeCell ref="O4:O5"/>
    <mergeCell ref="P4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3C68A-B55E-4F84-9AC2-B0EEDB7E70C9}">
  <dimension ref="A2:M172"/>
  <sheetViews>
    <sheetView topLeftCell="A196" zoomScale="55" zoomScaleNormal="55" workbookViewId="0">
      <selection activeCell="B35" sqref="B35:H50"/>
    </sheetView>
  </sheetViews>
  <sheetFormatPr defaultRowHeight="14" x14ac:dyDescent="0.3"/>
  <cols>
    <col min="1" max="1" width="16.54296875" style="60" bestFit="1" customWidth="1"/>
    <col min="2" max="2" width="28.7265625" style="60" bestFit="1" customWidth="1"/>
    <col min="3" max="3" width="18.36328125" style="60" bestFit="1" customWidth="1"/>
    <col min="4" max="4" width="16.54296875" style="60" bestFit="1" customWidth="1"/>
    <col min="5" max="5" width="18.453125" style="60" bestFit="1" customWidth="1"/>
    <col min="6" max="6" width="24.54296875" style="60" bestFit="1" customWidth="1"/>
    <col min="7" max="7" width="14.90625" style="60" bestFit="1" customWidth="1"/>
    <col min="8" max="8" width="17" style="60" bestFit="1" customWidth="1"/>
    <col min="9" max="9" width="18.453125" style="60" bestFit="1" customWidth="1"/>
    <col min="10" max="10" width="19" style="60" bestFit="1" customWidth="1"/>
    <col min="11" max="11" width="16.7265625" style="60" bestFit="1" customWidth="1"/>
    <col min="12" max="12" width="18.26953125" style="60" bestFit="1" customWidth="1"/>
    <col min="13" max="13" width="18.6328125" style="60" bestFit="1" customWidth="1"/>
    <col min="14" max="16384" width="8.7265625" style="60"/>
  </cols>
  <sheetData>
    <row r="2" spans="1:13" x14ac:dyDescent="0.3">
      <c r="D2" s="49"/>
      <c r="E2" s="49"/>
      <c r="F2" s="49"/>
      <c r="G2" s="49"/>
      <c r="H2" s="49"/>
      <c r="I2" s="49"/>
      <c r="J2" s="49"/>
      <c r="K2" s="49"/>
    </row>
    <row r="3" spans="1:13" ht="15" x14ac:dyDescent="0.3">
      <c r="D3" s="85"/>
      <c r="E3" s="86"/>
      <c r="F3" s="86"/>
      <c r="G3" s="9"/>
      <c r="H3" s="9"/>
      <c r="I3" s="49"/>
      <c r="J3" s="49"/>
      <c r="K3" s="49"/>
    </row>
    <row r="4" spans="1:13" x14ac:dyDescent="0.3">
      <c r="D4" s="85"/>
      <c r="E4" s="86"/>
      <c r="F4" s="86"/>
      <c r="G4" s="49"/>
      <c r="H4" s="49"/>
      <c r="I4" s="49"/>
      <c r="J4" s="49"/>
      <c r="K4" s="49"/>
    </row>
    <row r="5" spans="1:13" ht="15" x14ac:dyDescent="0.3">
      <c r="D5" s="68"/>
      <c r="E5" s="9"/>
      <c r="F5" s="9"/>
      <c r="G5" s="9"/>
      <c r="H5" s="9"/>
      <c r="I5" s="49"/>
      <c r="J5" s="49"/>
      <c r="K5" s="49"/>
    </row>
    <row r="6" spans="1:13" x14ac:dyDescent="0.3">
      <c r="D6" s="49"/>
      <c r="E6" s="49"/>
      <c r="F6" s="49"/>
      <c r="G6" s="49"/>
      <c r="H6" s="49"/>
      <c r="I6" s="49"/>
      <c r="J6" s="49"/>
      <c r="K6" s="49"/>
    </row>
    <row r="7" spans="1:13" x14ac:dyDescent="0.3">
      <c r="D7" s="49"/>
      <c r="E7" s="49"/>
      <c r="F7" s="49"/>
      <c r="G7" s="49"/>
      <c r="H7" s="49"/>
      <c r="I7" s="49"/>
      <c r="J7" s="49"/>
      <c r="K7" s="49"/>
    </row>
    <row r="8" spans="1:13" x14ac:dyDescent="0.3">
      <c r="D8" s="49"/>
      <c r="E8" s="49"/>
      <c r="F8" s="49"/>
      <c r="G8" s="49"/>
      <c r="H8" s="49"/>
      <c r="I8" s="49"/>
      <c r="J8" s="49"/>
      <c r="K8" s="49"/>
    </row>
    <row r="9" spans="1:13" x14ac:dyDescent="0.3">
      <c r="D9" s="49"/>
      <c r="E9" s="49"/>
      <c r="F9" s="49"/>
      <c r="G9" s="49"/>
      <c r="H9" s="49"/>
      <c r="I9" s="49"/>
      <c r="J9" s="49"/>
      <c r="K9" s="49"/>
    </row>
    <row r="10" spans="1:13" x14ac:dyDescent="0.3">
      <c r="D10" s="49"/>
      <c r="E10" s="49"/>
      <c r="F10" s="49"/>
      <c r="G10" s="49"/>
      <c r="H10" s="49"/>
      <c r="I10" s="49"/>
      <c r="J10" s="49"/>
      <c r="K10" s="49"/>
    </row>
    <row r="11" spans="1:13" ht="14" customHeight="1" x14ac:dyDescent="0.3">
      <c r="D11" s="49"/>
      <c r="E11" s="49"/>
      <c r="F11" s="86"/>
      <c r="G11" s="86"/>
      <c r="H11" s="86"/>
      <c r="I11" s="85"/>
      <c r="J11" s="85"/>
      <c r="K11" s="86"/>
      <c r="L11" s="85"/>
      <c r="M11" s="85"/>
    </row>
    <row r="12" spans="1:13" ht="14" customHeight="1" x14ac:dyDescent="0.3">
      <c r="D12" s="49"/>
      <c r="E12" s="49"/>
      <c r="F12" s="86"/>
      <c r="G12" s="86"/>
      <c r="H12" s="86"/>
      <c r="I12" s="85"/>
      <c r="J12" s="85"/>
      <c r="K12" s="86"/>
      <c r="L12" s="85"/>
      <c r="M12" s="87"/>
    </row>
    <row r="13" spans="1:13" ht="14" customHeight="1" x14ac:dyDescent="0.3">
      <c r="B13" s="52" t="s">
        <v>81</v>
      </c>
      <c r="C13" s="53"/>
      <c r="D13" s="53"/>
      <c r="E13" s="49"/>
      <c r="F13" s="49"/>
      <c r="G13" s="49"/>
      <c r="H13" s="49"/>
      <c r="I13" s="49"/>
      <c r="J13" s="49"/>
      <c r="K13" s="49"/>
    </row>
    <row r="14" spans="1:13" ht="14" customHeight="1" x14ac:dyDescent="0.3">
      <c r="A14" s="71"/>
      <c r="B14" s="50" t="s">
        <v>48</v>
      </c>
      <c r="C14" s="7">
        <f>SUM(B59:B66)</f>
        <v>5421</v>
      </c>
      <c r="D14" s="7" t="s">
        <v>55</v>
      </c>
      <c r="E14" s="49"/>
      <c r="F14" s="49"/>
      <c r="G14" s="49"/>
      <c r="H14" s="49"/>
      <c r="I14" s="49"/>
      <c r="J14" s="49"/>
      <c r="K14" s="49"/>
    </row>
    <row r="15" spans="1:13" ht="14" customHeight="1" x14ac:dyDescent="0.3">
      <c r="B15" s="51" t="s">
        <v>35</v>
      </c>
      <c r="C15" s="54">
        <f>'Pengolahan Data '!N6</f>
        <v>582.82072715372783</v>
      </c>
      <c r="D15" s="7" t="s">
        <v>55</v>
      </c>
      <c r="E15" s="49"/>
      <c r="F15" s="49"/>
      <c r="G15" s="49"/>
      <c r="H15" s="49"/>
      <c r="I15" s="49"/>
      <c r="J15" s="49"/>
      <c r="K15" s="49"/>
    </row>
    <row r="16" spans="1:13" ht="14" customHeight="1" x14ac:dyDescent="0.35">
      <c r="A16" s="71"/>
      <c r="B16" s="37" t="s">
        <v>83</v>
      </c>
      <c r="C16" s="116">
        <v>0.96560000000000001</v>
      </c>
      <c r="D16" s="38">
        <v>1.82</v>
      </c>
      <c r="E16" s="49"/>
      <c r="F16" s="49"/>
      <c r="G16" s="49"/>
      <c r="I16" s="49"/>
      <c r="J16" s="49"/>
      <c r="K16" s="49"/>
    </row>
    <row r="17" spans="2:11" ht="14" customHeight="1" x14ac:dyDescent="0.3">
      <c r="B17" s="50" t="s">
        <v>49</v>
      </c>
      <c r="C17" s="7">
        <v>8</v>
      </c>
      <c r="D17" s="7" t="s">
        <v>56</v>
      </c>
    </row>
    <row r="18" spans="2:11" ht="15.5" x14ac:dyDescent="0.3">
      <c r="B18" s="50" t="s">
        <v>50</v>
      </c>
      <c r="C18" s="7">
        <v>7</v>
      </c>
      <c r="D18" s="7" t="s">
        <v>57</v>
      </c>
    </row>
    <row r="19" spans="2:11" ht="15.5" x14ac:dyDescent="0.3">
      <c r="B19" s="50" t="s">
        <v>51</v>
      </c>
      <c r="C19" s="7">
        <f>'Pengolahan Data '!V9</f>
        <v>2500</v>
      </c>
      <c r="D19" s="7" t="s">
        <v>58</v>
      </c>
    </row>
    <row r="20" spans="2:11" ht="15.5" x14ac:dyDescent="0.3">
      <c r="B20" s="50" t="s">
        <v>52</v>
      </c>
      <c r="C20" s="7">
        <v>55000</v>
      </c>
      <c r="D20" s="7" t="s">
        <v>59</v>
      </c>
    </row>
    <row r="22" spans="2:11" ht="15.5" x14ac:dyDescent="0.35">
      <c r="B22" s="6" t="s">
        <v>82</v>
      </c>
      <c r="C22" s="49"/>
    </row>
    <row r="23" spans="2:11" x14ac:dyDescent="0.3">
      <c r="B23" s="88" t="s">
        <v>13</v>
      </c>
      <c r="C23" s="88" t="s">
        <v>43</v>
      </c>
    </row>
    <row r="24" spans="2:11" x14ac:dyDescent="0.3">
      <c r="B24" s="89"/>
      <c r="C24" s="89"/>
    </row>
    <row r="25" spans="2:11" ht="15" x14ac:dyDescent="0.3">
      <c r="B25" s="48">
        <v>1</v>
      </c>
      <c r="C25" s="8">
        <f>'Pengolahan Data '!C6</f>
        <v>1020</v>
      </c>
    </row>
    <row r="26" spans="2:11" x14ac:dyDescent="0.3">
      <c r="B26" s="48">
        <v>2</v>
      </c>
      <c r="C26" s="48">
        <f>'Pengolahan Data '!D6</f>
        <v>1515</v>
      </c>
    </row>
    <row r="27" spans="2:11" x14ac:dyDescent="0.3">
      <c r="B27" s="48">
        <v>3</v>
      </c>
      <c r="C27" s="48">
        <f>'Pengolahan Data '!E6</f>
        <v>1330</v>
      </c>
    </row>
    <row r="28" spans="2:11" x14ac:dyDescent="0.3">
      <c r="B28" s="48">
        <v>4</v>
      </c>
      <c r="C28" s="48">
        <f>'Pengolahan Data '!F6</f>
        <v>1725</v>
      </c>
    </row>
    <row r="29" spans="2:11" x14ac:dyDescent="0.3">
      <c r="B29" s="48">
        <v>5</v>
      </c>
      <c r="C29" s="48">
        <f>'Pengolahan Data '!G6</f>
        <v>1110</v>
      </c>
      <c r="D29" s="49"/>
      <c r="E29" s="49"/>
      <c r="F29" s="49"/>
      <c r="G29" s="49"/>
      <c r="H29" s="49"/>
      <c r="I29" s="49"/>
      <c r="J29" s="49"/>
      <c r="K29" s="49"/>
    </row>
    <row r="30" spans="2:11" ht="14" customHeight="1" x14ac:dyDescent="0.3">
      <c r="B30" s="48">
        <v>6</v>
      </c>
      <c r="C30" s="48">
        <f>'Pengolahan Data '!H6</f>
        <v>1020</v>
      </c>
      <c r="D30" s="49"/>
      <c r="E30" s="49"/>
      <c r="F30" s="49"/>
      <c r="G30" s="49"/>
      <c r="H30" s="49"/>
      <c r="I30" s="49"/>
      <c r="J30" s="49"/>
      <c r="K30" s="49"/>
    </row>
    <row r="31" spans="2:11" ht="14" customHeight="1" x14ac:dyDescent="0.3">
      <c r="B31" s="69" t="s">
        <v>60</v>
      </c>
      <c r="C31" s="48">
        <f>SUM(C25:C30)</f>
        <v>7720</v>
      </c>
      <c r="D31" s="49"/>
      <c r="E31" s="49"/>
      <c r="F31" s="49"/>
      <c r="G31" s="49"/>
      <c r="H31" s="49"/>
      <c r="I31" s="49"/>
      <c r="J31" s="49"/>
      <c r="K31" s="49"/>
    </row>
    <row r="32" spans="2:11" ht="14" customHeight="1" x14ac:dyDescent="0.3">
      <c r="B32" s="70" t="s">
        <v>34</v>
      </c>
      <c r="C32" s="73">
        <f>C31/6</f>
        <v>1286.6666666666667</v>
      </c>
      <c r="D32" s="49"/>
      <c r="E32" s="49"/>
      <c r="F32" s="49"/>
      <c r="G32" s="49"/>
      <c r="H32" s="49"/>
      <c r="I32" s="49"/>
      <c r="J32" s="49"/>
      <c r="K32" s="49"/>
    </row>
    <row r="33" spans="2:11" ht="14" customHeight="1" x14ac:dyDescent="0.3">
      <c r="B33" s="70" t="s">
        <v>45</v>
      </c>
      <c r="C33" s="74">
        <f>'Pengolahan Data '!K6</f>
        <v>289.6837355922259</v>
      </c>
      <c r="D33" s="49"/>
      <c r="E33" s="49"/>
      <c r="F33" s="49"/>
      <c r="G33" s="49"/>
      <c r="H33" s="49"/>
      <c r="I33" s="49"/>
      <c r="J33" s="49"/>
      <c r="K33" s="49"/>
    </row>
    <row r="34" spans="2:11" ht="14" customHeight="1" x14ac:dyDescent="0.3">
      <c r="D34" s="49"/>
      <c r="E34" s="49"/>
      <c r="F34" s="49"/>
      <c r="G34" s="49"/>
      <c r="H34" s="49"/>
      <c r="I34" s="49"/>
      <c r="J34" s="49"/>
      <c r="K34" s="49"/>
    </row>
    <row r="35" spans="2:11" ht="14" customHeight="1" x14ac:dyDescent="0.3">
      <c r="B35" s="64" t="s">
        <v>80</v>
      </c>
      <c r="C35" s="64" t="s">
        <v>65</v>
      </c>
      <c r="D35" s="64" t="s">
        <v>70</v>
      </c>
      <c r="E35" s="64" t="s">
        <v>78</v>
      </c>
      <c r="F35" s="64" t="s">
        <v>79</v>
      </c>
      <c r="G35" s="64" t="s">
        <v>72</v>
      </c>
      <c r="H35" s="64" t="s">
        <v>71</v>
      </c>
      <c r="I35" s="49"/>
      <c r="J35" s="49"/>
      <c r="K35" s="49"/>
    </row>
    <row r="36" spans="2:11" ht="14" customHeight="1" x14ac:dyDescent="0.35">
      <c r="B36" s="5">
        <f>1330-583</f>
        <v>747</v>
      </c>
      <c r="C36" s="5">
        <v>0</v>
      </c>
      <c r="D36" s="32">
        <f t="shared" ref="D36:D50" si="0">C36*$C$20</f>
        <v>0</v>
      </c>
      <c r="E36" s="59">
        <v>0.04</v>
      </c>
      <c r="F36" s="62">
        <f>E36*D36</f>
        <v>0</v>
      </c>
      <c r="G36" s="65">
        <f t="shared" ref="G36:G50" si="1">B36*$C$19</f>
        <v>1867500</v>
      </c>
      <c r="H36" s="66">
        <f>F36+G36</f>
        <v>1867500</v>
      </c>
      <c r="J36" s="49"/>
      <c r="K36" s="49"/>
    </row>
    <row r="37" spans="2:11" ht="15.5" x14ac:dyDescent="0.35">
      <c r="B37" s="5">
        <f>1110-583</f>
        <v>527</v>
      </c>
      <c r="C37" s="5">
        <v>220</v>
      </c>
      <c r="D37" s="32">
        <f t="shared" si="0"/>
        <v>12100000</v>
      </c>
      <c r="E37" s="59">
        <v>0.04</v>
      </c>
      <c r="F37" s="62">
        <f t="shared" ref="F37:F50" si="2">E37*D37</f>
        <v>484000</v>
      </c>
      <c r="G37" s="65">
        <f t="shared" si="1"/>
        <v>1317500</v>
      </c>
      <c r="H37" s="67">
        <f>F37+F38+G37</f>
        <v>1801500</v>
      </c>
      <c r="J37" s="49"/>
      <c r="K37" s="49"/>
    </row>
    <row r="38" spans="2:11" ht="15.5" x14ac:dyDescent="0.35">
      <c r="B38" s="5"/>
      <c r="C38" s="5">
        <v>0</v>
      </c>
      <c r="D38" s="32">
        <f t="shared" si="0"/>
        <v>0</v>
      </c>
      <c r="E38" s="59">
        <v>0.1</v>
      </c>
      <c r="F38" s="62">
        <f t="shared" si="2"/>
        <v>0</v>
      </c>
      <c r="G38" s="65">
        <f t="shared" si="1"/>
        <v>0</v>
      </c>
      <c r="H38" s="66"/>
      <c r="J38" s="49"/>
      <c r="K38" s="49"/>
    </row>
    <row r="39" spans="2:11" ht="15.5" x14ac:dyDescent="0.35">
      <c r="B39" s="5">
        <f>888-583</f>
        <v>305</v>
      </c>
      <c r="C39" s="5">
        <v>442</v>
      </c>
      <c r="D39" s="32">
        <f t="shared" si="0"/>
        <v>24310000</v>
      </c>
      <c r="E39" s="59">
        <v>0.04</v>
      </c>
      <c r="F39" s="62">
        <f t="shared" si="2"/>
        <v>972400</v>
      </c>
      <c r="G39" s="65">
        <f t="shared" si="1"/>
        <v>762500</v>
      </c>
      <c r="H39" s="66">
        <f>F39+F40+G39</f>
        <v>2955900</v>
      </c>
      <c r="J39" s="49"/>
      <c r="K39" s="49"/>
    </row>
    <row r="40" spans="2:11" ht="15.5" x14ac:dyDescent="0.35">
      <c r="B40" s="5"/>
      <c r="C40" s="5">
        <v>222</v>
      </c>
      <c r="D40" s="32">
        <f t="shared" si="0"/>
        <v>12210000</v>
      </c>
      <c r="E40" s="59">
        <v>0.1</v>
      </c>
      <c r="F40" s="62">
        <f t="shared" si="2"/>
        <v>1221000</v>
      </c>
      <c r="G40" s="65">
        <f t="shared" si="1"/>
        <v>0</v>
      </c>
      <c r="H40" s="66"/>
      <c r="J40" s="49"/>
      <c r="K40" s="49"/>
    </row>
    <row r="41" spans="2:11" ht="15.5" x14ac:dyDescent="0.35">
      <c r="B41" s="5"/>
      <c r="C41" s="5">
        <v>0</v>
      </c>
      <c r="D41" s="32">
        <f t="shared" si="0"/>
        <v>0</v>
      </c>
      <c r="E41" s="59">
        <v>0.2</v>
      </c>
      <c r="F41" s="62">
        <f t="shared" si="2"/>
        <v>0</v>
      </c>
      <c r="G41" s="65">
        <f t="shared" si="1"/>
        <v>0</v>
      </c>
      <c r="H41" s="66"/>
      <c r="I41" s="49"/>
      <c r="J41" s="49"/>
      <c r="K41" s="49"/>
    </row>
    <row r="42" spans="2:11" ht="15.5" x14ac:dyDescent="0.35">
      <c r="B42" s="5">
        <f>697-583</f>
        <v>114</v>
      </c>
      <c r="C42" s="5">
        <v>633</v>
      </c>
      <c r="D42" s="32">
        <f t="shared" si="0"/>
        <v>34815000</v>
      </c>
      <c r="E42" s="59">
        <v>0.04</v>
      </c>
      <c r="F42" s="62">
        <f t="shared" si="2"/>
        <v>1392600</v>
      </c>
      <c r="G42" s="65">
        <f t="shared" si="1"/>
        <v>285000</v>
      </c>
      <c r="H42" s="66">
        <f>F42+F43+G42+F44</f>
        <v>6050100</v>
      </c>
      <c r="I42" s="49"/>
      <c r="J42" s="49"/>
      <c r="K42" s="49"/>
    </row>
    <row r="43" spans="2:11" ht="15.5" x14ac:dyDescent="0.35">
      <c r="B43" s="5"/>
      <c r="C43" s="5">
        <v>413</v>
      </c>
      <c r="D43" s="32">
        <f t="shared" si="0"/>
        <v>22715000</v>
      </c>
      <c r="E43" s="59">
        <v>0.1</v>
      </c>
      <c r="F43" s="62">
        <f t="shared" si="2"/>
        <v>2271500</v>
      </c>
      <c r="G43" s="65">
        <f t="shared" si="1"/>
        <v>0</v>
      </c>
      <c r="H43" s="66"/>
      <c r="I43" s="49"/>
      <c r="J43" s="49"/>
      <c r="K43" s="49"/>
    </row>
    <row r="44" spans="2:11" ht="15.5" x14ac:dyDescent="0.35">
      <c r="B44" s="5"/>
      <c r="C44" s="5">
        <v>191</v>
      </c>
      <c r="D44" s="32">
        <f t="shared" si="0"/>
        <v>10505000</v>
      </c>
      <c r="E44" s="63">
        <v>0.2</v>
      </c>
      <c r="F44" s="62">
        <f t="shared" si="2"/>
        <v>2101000</v>
      </c>
      <c r="G44" s="65">
        <f t="shared" si="1"/>
        <v>0</v>
      </c>
      <c r="H44" s="66"/>
      <c r="I44" s="49"/>
      <c r="J44" s="49"/>
      <c r="K44" s="49"/>
    </row>
    <row r="45" spans="2:11" ht="15.5" x14ac:dyDescent="0.35">
      <c r="B45" s="5"/>
      <c r="C45" s="5">
        <v>0</v>
      </c>
      <c r="D45" s="32">
        <f t="shared" si="0"/>
        <v>0</v>
      </c>
      <c r="E45" s="63">
        <v>0.25</v>
      </c>
      <c r="F45" s="62">
        <f t="shared" si="2"/>
        <v>0</v>
      </c>
      <c r="G45" s="65">
        <f t="shared" si="1"/>
        <v>0</v>
      </c>
      <c r="H45" s="66"/>
      <c r="I45" s="49"/>
      <c r="J45" s="49"/>
      <c r="K45" s="49"/>
    </row>
    <row r="46" spans="2:11" ht="15.5" x14ac:dyDescent="0.35">
      <c r="B46" s="5">
        <v>0</v>
      </c>
      <c r="C46" s="5">
        <v>747</v>
      </c>
      <c r="D46" s="32">
        <f t="shared" si="0"/>
        <v>41085000</v>
      </c>
      <c r="E46" s="63">
        <v>0.04</v>
      </c>
      <c r="F46" s="62">
        <f t="shared" si="2"/>
        <v>1643400</v>
      </c>
      <c r="G46" s="65">
        <f t="shared" si="1"/>
        <v>0</v>
      </c>
      <c r="H46" s="66">
        <f>F46+F47+G46+F48+F49</f>
        <v>23214400</v>
      </c>
      <c r="I46" s="49"/>
      <c r="J46" s="49"/>
      <c r="K46" s="49"/>
    </row>
    <row r="47" spans="2:11" ht="15.5" x14ac:dyDescent="0.35">
      <c r="B47" s="5"/>
      <c r="C47" s="5">
        <v>527</v>
      </c>
      <c r="D47" s="32">
        <f t="shared" si="0"/>
        <v>28985000</v>
      </c>
      <c r="E47" s="63">
        <v>0.1</v>
      </c>
      <c r="F47" s="62">
        <f t="shared" si="2"/>
        <v>2898500</v>
      </c>
      <c r="G47" s="65">
        <f t="shared" si="1"/>
        <v>0</v>
      </c>
      <c r="H47" s="66"/>
      <c r="I47" s="49"/>
      <c r="J47" s="49"/>
      <c r="K47" s="49"/>
    </row>
    <row r="48" spans="2:11" ht="15.5" x14ac:dyDescent="0.35">
      <c r="B48" s="5"/>
      <c r="C48" s="5">
        <v>305</v>
      </c>
      <c r="D48" s="32">
        <f t="shared" si="0"/>
        <v>16775000</v>
      </c>
      <c r="E48" s="63">
        <v>0.2</v>
      </c>
      <c r="F48" s="62">
        <f t="shared" si="2"/>
        <v>3355000</v>
      </c>
      <c r="G48" s="65">
        <f t="shared" si="1"/>
        <v>0</v>
      </c>
      <c r="H48" s="66"/>
      <c r="I48" s="49"/>
      <c r="J48" s="49"/>
      <c r="K48" s="49"/>
    </row>
    <row r="49" spans="2:11" ht="15.5" x14ac:dyDescent="0.35">
      <c r="B49" s="5"/>
      <c r="C49" s="5">
        <v>1114</v>
      </c>
      <c r="D49" s="32">
        <f t="shared" si="0"/>
        <v>61270000</v>
      </c>
      <c r="E49" s="63">
        <v>0.25</v>
      </c>
      <c r="F49" s="62">
        <f t="shared" si="2"/>
        <v>15317500</v>
      </c>
      <c r="G49" s="65">
        <f t="shared" si="1"/>
        <v>0</v>
      </c>
      <c r="H49" s="66"/>
      <c r="I49" s="49"/>
      <c r="J49" s="49"/>
      <c r="K49" s="49"/>
    </row>
    <row r="50" spans="2:11" ht="15.5" x14ac:dyDescent="0.35">
      <c r="B50" s="69"/>
      <c r="C50" s="7">
        <v>0</v>
      </c>
      <c r="D50" s="32">
        <f t="shared" si="0"/>
        <v>0</v>
      </c>
      <c r="E50" s="63">
        <v>0.4</v>
      </c>
      <c r="F50" s="62">
        <f t="shared" si="2"/>
        <v>0</v>
      </c>
      <c r="G50" s="65">
        <f t="shared" si="1"/>
        <v>0</v>
      </c>
      <c r="H50" s="66"/>
      <c r="I50" s="49"/>
      <c r="J50" s="49"/>
      <c r="K50" s="49"/>
    </row>
    <row r="51" spans="2:11" ht="15.5" x14ac:dyDescent="0.3">
      <c r="B51" s="72"/>
      <c r="C51" s="53"/>
      <c r="D51" s="53"/>
      <c r="E51" s="53"/>
      <c r="F51" s="49"/>
      <c r="G51" s="49"/>
      <c r="H51" s="49"/>
      <c r="I51" s="49"/>
      <c r="J51" s="49"/>
      <c r="K51" s="49"/>
    </row>
    <row r="52" spans="2:11" ht="15.5" x14ac:dyDescent="0.3">
      <c r="B52" s="70" t="s">
        <v>30</v>
      </c>
      <c r="C52" s="73">
        <f>C32*'Pengolahan Data '!V8+B37</f>
        <v>1170.3333333333335</v>
      </c>
      <c r="D52" s="53"/>
      <c r="E52" s="53"/>
      <c r="F52" s="49"/>
      <c r="G52" s="49"/>
      <c r="H52" s="49"/>
      <c r="I52" s="49"/>
      <c r="J52" s="49"/>
      <c r="K52" s="49"/>
    </row>
    <row r="53" spans="2:11" ht="15.5" x14ac:dyDescent="0.3">
      <c r="B53" s="70" t="s">
        <v>35</v>
      </c>
      <c r="C53" s="74">
        <f>'Pengolahan Data '!N6</f>
        <v>582.82072715372783</v>
      </c>
      <c r="D53" s="53"/>
      <c r="E53" s="53"/>
      <c r="F53" s="49"/>
      <c r="G53" s="49"/>
      <c r="H53" s="49"/>
      <c r="I53" s="49"/>
      <c r="J53" s="49"/>
      <c r="K53" s="49"/>
    </row>
    <row r="54" spans="2:11" ht="15.5" x14ac:dyDescent="0.3">
      <c r="B54" s="69" t="s">
        <v>32</v>
      </c>
      <c r="C54" s="75">
        <f>C31/C53*C20</f>
        <v>728525.90894215973</v>
      </c>
      <c r="D54" s="53"/>
      <c r="E54" s="53"/>
      <c r="F54" s="49"/>
      <c r="G54" s="49"/>
      <c r="H54" s="49"/>
      <c r="I54" s="49"/>
      <c r="J54" s="49"/>
      <c r="K54" s="49"/>
    </row>
    <row r="55" spans="2:11" ht="15.5" x14ac:dyDescent="0.3">
      <c r="B55" s="69" t="s">
        <v>33</v>
      </c>
      <c r="C55" s="75">
        <f>(C53/2+B37)*C19</f>
        <v>2046025.9089421597</v>
      </c>
      <c r="D55" s="53"/>
      <c r="E55" s="53"/>
      <c r="F55" s="49"/>
      <c r="G55" s="49"/>
      <c r="H55" s="49"/>
      <c r="I55" s="49"/>
      <c r="J55" s="49"/>
      <c r="K55" s="49"/>
    </row>
    <row r="56" spans="2:11" ht="15.5" x14ac:dyDescent="0.3">
      <c r="B56" s="69" t="s">
        <v>38</v>
      </c>
      <c r="C56" s="75">
        <f>C54+C55</f>
        <v>2774551.8178843195</v>
      </c>
      <c r="D56" s="53"/>
      <c r="E56" s="53"/>
      <c r="F56" s="49"/>
      <c r="G56" s="49"/>
      <c r="H56" s="49"/>
      <c r="I56" s="49"/>
      <c r="J56" s="49"/>
      <c r="K56" s="49"/>
    </row>
    <row r="57" spans="2:11" ht="15.5" x14ac:dyDescent="0.3">
      <c r="B57" s="72"/>
      <c r="C57" s="79"/>
      <c r="D57" s="53"/>
      <c r="E57" s="53"/>
      <c r="F57" s="49"/>
      <c r="G57" s="49"/>
      <c r="H57" s="49"/>
      <c r="I57" s="49"/>
      <c r="J57" s="49"/>
      <c r="K57" s="49"/>
    </row>
    <row r="58" spans="2:11" ht="15.5" x14ac:dyDescent="0.3">
      <c r="B58" s="7" t="s">
        <v>54</v>
      </c>
      <c r="C58" s="78" t="s">
        <v>53</v>
      </c>
      <c r="D58" s="53"/>
      <c r="E58" s="53"/>
      <c r="F58" s="49"/>
      <c r="G58" s="49"/>
      <c r="H58" s="49"/>
      <c r="I58" s="49"/>
      <c r="J58" s="49"/>
      <c r="K58" s="49"/>
    </row>
    <row r="59" spans="2:11" ht="15.5" x14ac:dyDescent="0.3">
      <c r="B59" s="45">
        <v>185</v>
      </c>
      <c r="C59" s="7">
        <v>4</v>
      </c>
      <c r="D59" s="53"/>
      <c r="E59" s="53"/>
      <c r="F59" s="49"/>
      <c r="G59" s="49"/>
      <c r="H59" s="49"/>
      <c r="I59" s="49"/>
      <c r="J59" s="49"/>
      <c r="K59" s="49"/>
    </row>
    <row r="60" spans="2:11" ht="15.5" x14ac:dyDescent="0.3">
      <c r="B60" s="7">
        <v>233</v>
      </c>
      <c r="C60" s="7">
        <v>10</v>
      </c>
      <c r="D60" s="53"/>
      <c r="E60" s="53"/>
      <c r="F60" s="49"/>
      <c r="G60" s="49"/>
      <c r="H60" s="49"/>
      <c r="I60" s="49"/>
      <c r="J60" s="49"/>
      <c r="K60" s="49"/>
    </row>
    <row r="61" spans="2:11" ht="15.5" x14ac:dyDescent="0.3">
      <c r="B61" s="7">
        <v>395</v>
      </c>
      <c r="C61" s="7">
        <v>20</v>
      </c>
      <c r="D61" s="53"/>
      <c r="E61" s="53"/>
      <c r="F61" s="49"/>
      <c r="G61" s="49"/>
      <c r="H61" s="49"/>
      <c r="I61" s="49"/>
      <c r="J61" s="49"/>
      <c r="K61" s="49"/>
    </row>
    <row r="62" spans="2:11" ht="15.5" x14ac:dyDescent="0.3">
      <c r="B62" s="7">
        <v>583</v>
      </c>
      <c r="C62" s="7">
        <v>40</v>
      </c>
      <c r="D62" s="53"/>
      <c r="E62" s="53"/>
      <c r="F62" s="49"/>
      <c r="G62" s="49"/>
      <c r="H62" s="49"/>
      <c r="I62" s="49"/>
      <c r="J62" s="49"/>
      <c r="K62" s="49"/>
    </row>
    <row r="63" spans="2:11" ht="15.5" x14ac:dyDescent="0.3">
      <c r="B63" s="7">
        <v>697</v>
      </c>
      <c r="C63" s="7">
        <v>25</v>
      </c>
      <c r="D63" s="53"/>
      <c r="E63" s="53"/>
      <c r="F63" s="49"/>
      <c r="G63" s="49"/>
      <c r="H63" s="49"/>
      <c r="I63" s="49"/>
      <c r="J63" s="49"/>
      <c r="K63" s="49"/>
    </row>
    <row r="64" spans="2:11" ht="15.5" x14ac:dyDescent="0.3">
      <c r="B64" s="7">
        <v>888</v>
      </c>
      <c r="C64" s="7">
        <v>20</v>
      </c>
      <c r="D64" s="53"/>
      <c r="E64" s="53"/>
      <c r="F64" s="49"/>
      <c r="G64" s="49"/>
      <c r="H64" s="49"/>
      <c r="I64" s="49"/>
      <c r="J64" s="49"/>
      <c r="K64" s="61"/>
    </row>
    <row r="65" spans="2:11" ht="15.5" x14ac:dyDescent="0.3">
      <c r="B65" s="7">
        <v>1110</v>
      </c>
      <c r="C65" s="7">
        <v>10</v>
      </c>
      <c r="D65" s="53"/>
      <c r="E65" s="53"/>
      <c r="F65" s="49"/>
      <c r="G65" s="49"/>
      <c r="H65" s="49"/>
      <c r="I65" s="49"/>
      <c r="J65" s="49"/>
      <c r="K65" s="49"/>
    </row>
    <row r="66" spans="2:11" ht="15.5" x14ac:dyDescent="0.3">
      <c r="B66" s="7">
        <v>1330</v>
      </c>
      <c r="C66" s="7">
        <v>4</v>
      </c>
      <c r="D66" s="53">
        <f>SUM(C59:C66)</f>
        <v>133</v>
      </c>
      <c r="E66" s="53"/>
      <c r="F66" s="49"/>
      <c r="G66" s="49"/>
      <c r="H66" s="49"/>
      <c r="I66" s="61"/>
      <c r="J66" s="61"/>
      <c r="K66" s="49"/>
    </row>
    <row r="67" spans="2:11" ht="15.5" x14ac:dyDescent="0.3">
      <c r="B67" s="7">
        <f>SUM(B59:B66)</f>
        <v>5421</v>
      </c>
      <c r="C67" s="7">
        <f>SUM(C59:C66)</f>
        <v>133</v>
      </c>
      <c r="D67" s="53"/>
      <c r="E67" s="53"/>
      <c r="F67" s="49"/>
      <c r="G67" s="49"/>
      <c r="H67" s="49"/>
      <c r="I67" s="61"/>
      <c r="J67" s="61"/>
      <c r="K67" s="49"/>
    </row>
    <row r="68" spans="2:11" x14ac:dyDescent="0.3">
      <c r="B68" s="49"/>
      <c r="C68" s="49"/>
      <c r="D68" s="49"/>
      <c r="E68" s="49"/>
    </row>
    <row r="69" spans="2:11" x14ac:dyDescent="0.3">
      <c r="B69" s="95" t="s">
        <v>61</v>
      </c>
      <c r="C69" s="56" t="s">
        <v>22</v>
      </c>
      <c r="D69" s="56" t="s">
        <v>73</v>
      </c>
      <c r="E69" s="49"/>
    </row>
    <row r="70" spans="2:11" x14ac:dyDescent="0.3">
      <c r="B70" s="96"/>
      <c r="C70" s="26" t="s">
        <v>35</v>
      </c>
      <c r="D70" s="26">
        <v>583</v>
      </c>
    </row>
    <row r="71" spans="2:11" x14ac:dyDescent="0.3">
      <c r="B71" s="96"/>
      <c r="C71" s="26" t="s">
        <v>62</v>
      </c>
      <c r="D71" s="26">
        <f>1330-583</f>
        <v>747</v>
      </c>
    </row>
    <row r="72" spans="2:11" x14ac:dyDescent="0.3">
      <c r="B72" s="96"/>
      <c r="C72" s="26" t="s">
        <v>63</v>
      </c>
      <c r="D72" s="26">
        <f>SUM(D70:D71)</f>
        <v>1330</v>
      </c>
    </row>
    <row r="73" spans="2:11" x14ac:dyDescent="0.3">
      <c r="B73" s="96"/>
      <c r="C73" s="26" t="s">
        <v>64</v>
      </c>
      <c r="D73" s="26">
        <f>B66</f>
        <v>1330</v>
      </c>
    </row>
    <row r="74" spans="2:11" x14ac:dyDescent="0.3">
      <c r="B74" s="96"/>
      <c r="C74" s="26" t="s">
        <v>65</v>
      </c>
      <c r="D74" s="26">
        <f>D73-D72</f>
        <v>0</v>
      </c>
    </row>
    <row r="75" spans="2:11" x14ac:dyDescent="0.3">
      <c r="B75" s="57"/>
      <c r="C75" s="26"/>
      <c r="D75" s="26"/>
    </row>
    <row r="76" spans="2:11" x14ac:dyDescent="0.3">
      <c r="B76" s="95" t="s">
        <v>66</v>
      </c>
      <c r="C76" s="56" t="s">
        <v>22</v>
      </c>
      <c r="D76" s="55" t="s">
        <v>74</v>
      </c>
    </row>
    <row r="77" spans="2:11" x14ac:dyDescent="0.3">
      <c r="B77" s="96"/>
      <c r="C77" s="26" t="s">
        <v>35</v>
      </c>
      <c r="D77" s="26">
        <v>583</v>
      </c>
    </row>
    <row r="78" spans="2:11" x14ac:dyDescent="0.3">
      <c r="B78" s="96"/>
      <c r="C78" s="26" t="s">
        <v>62</v>
      </c>
      <c r="D78" s="26">
        <f>1110-583</f>
        <v>527</v>
      </c>
    </row>
    <row r="79" spans="2:11" x14ac:dyDescent="0.3">
      <c r="B79" s="96"/>
      <c r="C79" s="26" t="s">
        <v>63</v>
      </c>
      <c r="D79" s="26">
        <v>1110</v>
      </c>
    </row>
    <row r="80" spans="2:11" x14ac:dyDescent="0.3">
      <c r="B80" s="96"/>
      <c r="C80" s="26" t="s">
        <v>64</v>
      </c>
      <c r="D80" s="26">
        <v>1330</v>
      </c>
    </row>
    <row r="81" spans="2:4" x14ac:dyDescent="0.3">
      <c r="B81" s="96"/>
      <c r="C81" s="26" t="s">
        <v>65</v>
      </c>
      <c r="D81" s="26">
        <f>D80-D79</f>
        <v>220</v>
      </c>
    </row>
    <row r="82" spans="2:4" x14ac:dyDescent="0.3">
      <c r="B82" s="96"/>
      <c r="C82" s="26"/>
      <c r="D82" s="26"/>
    </row>
    <row r="83" spans="2:4" x14ac:dyDescent="0.3">
      <c r="B83" s="96"/>
      <c r="C83" s="48" t="s">
        <v>22</v>
      </c>
      <c r="D83" s="26"/>
    </row>
    <row r="84" spans="2:4" x14ac:dyDescent="0.3">
      <c r="B84" s="96"/>
      <c r="C84" s="26" t="s">
        <v>35</v>
      </c>
      <c r="D84" s="26">
        <v>583</v>
      </c>
    </row>
    <row r="85" spans="2:4" x14ac:dyDescent="0.3">
      <c r="B85" s="96"/>
      <c r="C85" s="26" t="s">
        <v>62</v>
      </c>
      <c r="D85" s="26">
        <f>D78</f>
        <v>527</v>
      </c>
    </row>
    <row r="86" spans="2:4" x14ac:dyDescent="0.3">
      <c r="B86" s="96"/>
      <c r="C86" s="26" t="s">
        <v>63</v>
      </c>
      <c r="D86" s="26">
        <f>B65</f>
        <v>1110</v>
      </c>
    </row>
    <row r="87" spans="2:4" x14ac:dyDescent="0.3">
      <c r="B87" s="96"/>
      <c r="C87" s="26" t="s">
        <v>64</v>
      </c>
      <c r="D87" s="26">
        <f>B65</f>
        <v>1110</v>
      </c>
    </row>
    <row r="88" spans="2:4" x14ac:dyDescent="0.3">
      <c r="B88" s="96"/>
      <c r="C88" s="26" t="s">
        <v>65</v>
      </c>
      <c r="D88" s="26">
        <f>D87-D86</f>
        <v>0</v>
      </c>
    </row>
    <row r="89" spans="2:4" x14ac:dyDescent="0.3">
      <c r="B89" s="57"/>
      <c r="C89" s="26"/>
      <c r="D89" s="26"/>
    </row>
    <row r="90" spans="2:4" x14ac:dyDescent="0.3">
      <c r="B90" s="95" t="s">
        <v>67</v>
      </c>
      <c r="C90" s="48" t="s">
        <v>22</v>
      </c>
      <c r="D90" s="26" t="s">
        <v>75</v>
      </c>
    </row>
    <row r="91" spans="2:4" x14ac:dyDescent="0.3">
      <c r="B91" s="96"/>
      <c r="C91" s="26" t="s">
        <v>35</v>
      </c>
      <c r="D91" s="47">
        <f>C15</f>
        <v>582.82072715372783</v>
      </c>
    </row>
    <row r="92" spans="2:4" x14ac:dyDescent="0.3">
      <c r="B92" s="96"/>
      <c r="C92" s="26" t="s">
        <v>62</v>
      </c>
      <c r="D92" s="26">
        <f>888-583</f>
        <v>305</v>
      </c>
    </row>
    <row r="93" spans="2:4" x14ac:dyDescent="0.3">
      <c r="B93" s="96"/>
      <c r="C93" s="26" t="s">
        <v>63</v>
      </c>
      <c r="D93" s="47">
        <f>D91+D92</f>
        <v>887.82072715372783</v>
      </c>
    </row>
    <row r="94" spans="2:4" x14ac:dyDescent="0.3">
      <c r="B94" s="96"/>
      <c r="C94" s="26" t="s">
        <v>64</v>
      </c>
      <c r="D94" s="26">
        <f>B66</f>
        <v>1330</v>
      </c>
    </row>
    <row r="95" spans="2:4" x14ac:dyDescent="0.3">
      <c r="B95" s="96"/>
      <c r="C95" s="26" t="s">
        <v>65</v>
      </c>
      <c r="D95" s="47">
        <f>D94-D93</f>
        <v>442.17927284627217</v>
      </c>
    </row>
    <row r="96" spans="2:4" x14ac:dyDescent="0.3">
      <c r="B96" s="96"/>
      <c r="C96" s="26"/>
      <c r="D96" s="26"/>
    </row>
    <row r="97" spans="2:4" x14ac:dyDescent="0.3">
      <c r="B97" s="96"/>
      <c r="C97" s="48" t="s">
        <v>22</v>
      </c>
      <c r="D97" s="26"/>
    </row>
    <row r="98" spans="2:4" x14ac:dyDescent="0.3">
      <c r="B98" s="96"/>
      <c r="C98" s="26" t="s">
        <v>35</v>
      </c>
      <c r="D98" s="26">
        <v>583</v>
      </c>
    </row>
    <row r="99" spans="2:4" x14ac:dyDescent="0.3">
      <c r="B99" s="96"/>
      <c r="C99" s="26" t="s">
        <v>62</v>
      </c>
      <c r="D99" s="26">
        <f>888-583</f>
        <v>305</v>
      </c>
    </row>
    <row r="100" spans="2:4" x14ac:dyDescent="0.3">
      <c r="B100" s="96"/>
      <c r="C100" s="26" t="s">
        <v>63</v>
      </c>
      <c r="D100" s="26">
        <f>D98+D99</f>
        <v>888</v>
      </c>
    </row>
    <row r="101" spans="2:4" x14ac:dyDescent="0.3">
      <c r="B101" s="96"/>
      <c r="C101" s="26" t="s">
        <v>64</v>
      </c>
      <c r="D101" s="26">
        <v>1110</v>
      </c>
    </row>
    <row r="102" spans="2:4" x14ac:dyDescent="0.3">
      <c r="B102" s="96"/>
      <c r="C102" s="26" t="s">
        <v>65</v>
      </c>
      <c r="D102" s="26">
        <f>D101-D100</f>
        <v>222</v>
      </c>
    </row>
    <row r="103" spans="2:4" x14ac:dyDescent="0.3">
      <c r="B103" s="96"/>
      <c r="C103" s="26"/>
      <c r="D103" s="26"/>
    </row>
    <row r="104" spans="2:4" x14ac:dyDescent="0.3">
      <c r="B104" s="96"/>
      <c r="C104" s="48" t="s">
        <v>22</v>
      </c>
      <c r="D104" s="26"/>
    </row>
    <row r="105" spans="2:4" x14ac:dyDescent="0.3">
      <c r="B105" s="96"/>
      <c r="C105" s="26" t="s">
        <v>35</v>
      </c>
      <c r="D105" s="26">
        <v>583</v>
      </c>
    </row>
    <row r="106" spans="2:4" x14ac:dyDescent="0.3">
      <c r="B106" s="96"/>
      <c r="C106" s="26" t="s">
        <v>62</v>
      </c>
      <c r="D106" s="26">
        <f>888-583</f>
        <v>305</v>
      </c>
    </row>
    <row r="107" spans="2:4" x14ac:dyDescent="0.3">
      <c r="B107" s="96"/>
      <c r="C107" s="26" t="s">
        <v>63</v>
      </c>
      <c r="D107" s="26">
        <v>888</v>
      </c>
    </row>
    <row r="108" spans="2:4" x14ac:dyDescent="0.3">
      <c r="B108" s="96"/>
      <c r="C108" s="26" t="s">
        <v>64</v>
      </c>
      <c r="D108" s="26">
        <v>888</v>
      </c>
    </row>
    <row r="109" spans="2:4" x14ac:dyDescent="0.3">
      <c r="B109" s="97"/>
      <c r="C109" s="26" t="s">
        <v>65</v>
      </c>
      <c r="D109" s="26">
        <f>D108-D107</f>
        <v>0</v>
      </c>
    </row>
    <row r="110" spans="2:4" x14ac:dyDescent="0.3">
      <c r="B110" s="55"/>
      <c r="C110" s="26"/>
      <c r="D110" s="26"/>
    </row>
    <row r="111" spans="2:4" x14ac:dyDescent="0.3">
      <c r="B111" s="93" t="s">
        <v>68</v>
      </c>
      <c r="C111" s="48" t="s">
        <v>22</v>
      </c>
      <c r="D111" s="26" t="s">
        <v>76</v>
      </c>
    </row>
    <row r="112" spans="2:4" x14ac:dyDescent="0.3">
      <c r="B112" s="94"/>
      <c r="C112" s="26" t="s">
        <v>35</v>
      </c>
      <c r="D112" s="26">
        <v>583</v>
      </c>
    </row>
    <row r="113" spans="2:4" x14ac:dyDescent="0.3">
      <c r="B113" s="94"/>
      <c r="C113" s="26" t="s">
        <v>62</v>
      </c>
      <c r="D113" s="26">
        <f>697-583</f>
        <v>114</v>
      </c>
    </row>
    <row r="114" spans="2:4" x14ac:dyDescent="0.3">
      <c r="B114" s="94"/>
      <c r="C114" s="26" t="s">
        <v>63</v>
      </c>
      <c r="D114" s="26">
        <f>D112+D113</f>
        <v>697</v>
      </c>
    </row>
    <row r="115" spans="2:4" x14ac:dyDescent="0.3">
      <c r="B115" s="94"/>
      <c r="C115" s="26" t="s">
        <v>64</v>
      </c>
      <c r="D115" s="26">
        <v>1330</v>
      </c>
    </row>
    <row r="116" spans="2:4" x14ac:dyDescent="0.3">
      <c r="B116" s="94"/>
      <c r="C116" s="26" t="s">
        <v>65</v>
      </c>
      <c r="D116" s="26">
        <f>D115-D114</f>
        <v>633</v>
      </c>
    </row>
    <row r="117" spans="2:4" x14ac:dyDescent="0.3">
      <c r="B117" s="94"/>
      <c r="C117" s="26"/>
      <c r="D117" s="26"/>
    </row>
    <row r="118" spans="2:4" x14ac:dyDescent="0.3">
      <c r="B118" s="94"/>
      <c r="C118" s="48" t="s">
        <v>22</v>
      </c>
      <c r="D118" s="26"/>
    </row>
    <row r="119" spans="2:4" x14ac:dyDescent="0.3">
      <c r="B119" s="94"/>
      <c r="C119" s="26" t="s">
        <v>35</v>
      </c>
      <c r="D119" s="26">
        <v>583</v>
      </c>
    </row>
    <row r="120" spans="2:4" x14ac:dyDescent="0.3">
      <c r="B120" s="94"/>
      <c r="C120" s="26" t="s">
        <v>62</v>
      </c>
      <c r="D120" s="26">
        <f>697-583</f>
        <v>114</v>
      </c>
    </row>
    <row r="121" spans="2:4" x14ac:dyDescent="0.3">
      <c r="B121" s="94"/>
      <c r="C121" s="26" t="s">
        <v>63</v>
      </c>
      <c r="D121" s="26">
        <f>D119+D120</f>
        <v>697</v>
      </c>
    </row>
    <row r="122" spans="2:4" x14ac:dyDescent="0.3">
      <c r="B122" s="94"/>
      <c r="C122" s="26" t="s">
        <v>64</v>
      </c>
      <c r="D122" s="26">
        <v>1110</v>
      </c>
    </row>
    <row r="123" spans="2:4" x14ac:dyDescent="0.3">
      <c r="B123" s="94"/>
      <c r="C123" s="26" t="s">
        <v>65</v>
      </c>
      <c r="D123" s="26">
        <f>D122-D121</f>
        <v>413</v>
      </c>
    </row>
    <row r="124" spans="2:4" x14ac:dyDescent="0.3">
      <c r="B124" s="94"/>
      <c r="C124" s="26"/>
      <c r="D124" s="26"/>
    </row>
    <row r="125" spans="2:4" x14ac:dyDescent="0.3">
      <c r="B125" s="94"/>
      <c r="C125" s="48" t="s">
        <v>22</v>
      </c>
      <c r="D125" s="26"/>
    </row>
    <row r="126" spans="2:4" x14ac:dyDescent="0.3">
      <c r="B126" s="94"/>
      <c r="C126" s="26" t="s">
        <v>35</v>
      </c>
      <c r="D126" s="26">
        <v>583</v>
      </c>
    </row>
    <row r="127" spans="2:4" x14ac:dyDescent="0.3">
      <c r="B127" s="94"/>
      <c r="C127" s="26" t="s">
        <v>62</v>
      </c>
      <c r="D127" s="26">
        <f>697-583</f>
        <v>114</v>
      </c>
    </row>
    <row r="128" spans="2:4" x14ac:dyDescent="0.3">
      <c r="B128" s="94"/>
      <c r="C128" s="26" t="s">
        <v>63</v>
      </c>
      <c r="D128" s="26">
        <f>D126+D127</f>
        <v>697</v>
      </c>
    </row>
    <row r="129" spans="2:4" x14ac:dyDescent="0.3">
      <c r="B129" s="94"/>
      <c r="C129" s="26" t="s">
        <v>64</v>
      </c>
      <c r="D129" s="26">
        <v>888</v>
      </c>
    </row>
    <row r="130" spans="2:4" x14ac:dyDescent="0.3">
      <c r="B130" s="94"/>
      <c r="C130" s="26" t="s">
        <v>65</v>
      </c>
      <c r="D130" s="26">
        <f>D129-D128</f>
        <v>191</v>
      </c>
    </row>
    <row r="131" spans="2:4" x14ac:dyDescent="0.3">
      <c r="B131" s="94"/>
      <c r="C131" s="26"/>
      <c r="D131" s="26"/>
    </row>
    <row r="132" spans="2:4" x14ac:dyDescent="0.3">
      <c r="B132" s="94"/>
      <c r="C132" s="48" t="s">
        <v>22</v>
      </c>
      <c r="D132" s="26"/>
    </row>
    <row r="133" spans="2:4" x14ac:dyDescent="0.3">
      <c r="B133" s="94"/>
      <c r="C133" s="26" t="s">
        <v>35</v>
      </c>
      <c r="D133" s="26">
        <v>583</v>
      </c>
    </row>
    <row r="134" spans="2:4" x14ac:dyDescent="0.3">
      <c r="B134" s="94"/>
      <c r="C134" s="26" t="s">
        <v>62</v>
      </c>
      <c r="D134" s="26">
        <f>697-583</f>
        <v>114</v>
      </c>
    </row>
    <row r="135" spans="2:4" x14ac:dyDescent="0.3">
      <c r="B135" s="94"/>
      <c r="C135" s="26" t="s">
        <v>63</v>
      </c>
      <c r="D135" s="26">
        <f>D133+D134</f>
        <v>697</v>
      </c>
    </row>
    <row r="136" spans="2:4" x14ac:dyDescent="0.3">
      <c r="B136" s="94"/>
      <c r="C136" s="26" t="s">
        <v>64</v>
      </c>
      <c r="D136" s="26">
        <v>697</v>
      </c>
    </row>
    <row r="137" spans="2:4" x14ac:dyDescent="0.3">
      <c r="B137" s="94"/>
      <c r="C137" s="26" t="s">
        <v>65</v>
      </c>
      <c r="D137" s="26">
        <f>D136-D135</f>
        <v>0</v>
      </c>
    </row>
    <row r="138" spans="2:4" x14ac:dyDescent="0.3">
      <c r="B138" s="58"/>
      <c r="C138" s="26"/>
      <c r="D138" s="26"/>
    </row>
    <row r="139" spans="2:4" x14ac:dyDescent="0.3">
      <c r="B139" s="55" t="s">
        <v>69</v>
      </c>
      <c r="C139" s="48" t="s">
        <v>22</v>
      </c>
      <c r="D139" s="26" t="s">
        <v>77</v>
      </c>
    </row>
    <row r="140" spans="2:4" x14ac:dyDescent="0.3">
      <c r="B140" s="90"/>
      <c r="C140" s="26" t="s">
        <v>35</v>
      </c>
      <c r="D140" s="26">
        <v>583</v>
      </c>
    </row>
    <row r="141" spans="2:4" x14ac:dyDescent="0.3">
      <c r="B141" s="91"/>
      <c r="C141" s="26" t="s">
        <v>62</v>
      </c>
      <c r="D141" s="26">
        <f>583-583</f>
        <v>0</v>
      </c>
    </row>
    <row r="142" spans="2:4" x14ac:dyDescent="0.3">
      <c r="B142" s="91"/>
      <c r="C142" s="26" t="s">
        <v>63</v>
      </c>
      <c r="D142" s="26">
        <f>D140+D141</f>
        <v>583</v>
      </c>
    </row>
    <row r="143" spans="2:4" x14ac:dyDescent="0.3">
      <c r="B143" s="91"/>
      <c r="C143" s="26" t="s">
        <v>64</v>
      </c>
      <c r="D143" s="26">
        <v>1330</v>
      </c>
    </row>
    <row r="144" spans="2:4" x14ac:dyDescent="0.3">
      <c r="B144" s="91"/>
      <c r="C144" s="26" t="s">
        <v>65</v>
      </c>
      <c r="D144" s="26">
        <f>D143-D142</f>
        <v>747</v>
      </c>
    </row>
    <row r="145" spans="2:4" x14ac:dyDescent="0.3">
      <c r="B145" s="91"/>
      <c r="C145" s="26"/>
      <c r="D145" s="26"/>
    </row>
    <row r="146" spans="2:4" x14ac:dyDescent="0.3">
      <c r="B146" s="91"/>
      <c r="C146" s="48" t="s">
        <v>22</v>
      </c>
      <c r="D146" s="26"/>
    </row>
    <row r="147" spans="2:4" x14ac:dyDescent="0.3">
      <c r="B147" s="91"/>
      <c r="C147" s="26" t="s">
        <v>35</v>
      </c>
      <c r="D147" s="26">
        <v>583</v>
      </c>
    </row>
    <row r="148" spans="2:4" x14ac:dyDescent="0.3">
      <c r="B148" s="91"/>
      <c r="C148" s="26" t="s">
        <v>62</v>
      </c>
      <c r="D148" s="26">
        <f>583-583</f>
        <v>0</v>
      </c>
    </row>
    <row r="149" spans="2:4" x14ac:dyDescent="0.3">
      <c r="B149" s="91"/>
      <c r="C149" s="26" t="s">
        <v>63</v>
      </c>
      <c r="D149" s="26">
        <f>D147+D148</f>
        <v>583</v>
      </c>
    </row>
    <row r="150" spans="2:4" x14ac:dyDescent="0.3">
      <c r="B150" s="91"/>
      <c r="C150" s="26" t="s">
        <v>64</v>
      </c>
      <c r="D150" s="26">
        <v>1110</v>
      </c>
    </row>
    <row r="151" spans="2:4" x14ac:dyDescent="0.3">
      <c r="B151" s="91"/>
      <c r="C151" s="26" t="s">
        <v>65</v>
      </c>
      <c r="D151" s="26">
        <f>D150-D149</f>
        <v>527</v>
      </c>
    </row>
    <row r="152" spans="2:4" x14ac:dyDescent="0.3">
      <c r="B152" s="91"/>
      <c r="C152" s="26"/>
      <c r="D152" s="26"/>
    </row>
    <row r="153" spans="2:4" x14ac:dyDescent="0.3">
      <c r="B153" s="91"/>
      <c r="C153" s="48" t="s">
        <v>22</v>
      </c>
      <c r="D153" s="26"/>
    </row>
    <row r="154" spans="2:4" x14ac:dyDescent="0.3">
      <c r="B154" s="91"/>
      <c r="C154" s="26" t="s">
        <v>35</v>
      </c>
      <c r="D154" s="26">
        <v>583</v>
      </c>
    </row>
    <row r="155" spans="2:4" x14ac:dyDescent="0.3">
      <c r="B155" s="91"/>
      <c r="C155" s="26" t="s">
        <v>62</v>
      </c>
      <c r="D155" s="26">
        <f>583-583</f>
        <v>0</v>
      </c>
    </row>
    <row r="156" spans="2:4" x14ac:dyDescent="0.3">
      <c r="B156" s="91"/>
      <c r="C156" s="26" t="s">
        <v>63</v>
      </c>
      <c r="D156" s="26">
        <f>D154+D155</f>
        <v>583</v>
      </c>
    </row>
    <row r="157" spans="2:4" x14ac:dyDescent="0.3">
      <c r="B157" s="91"/>
      <c r="C157" s="26" t="s">
        <v>64</v>
      </c>
      <c r="D157" s="26">
        <v>888</v>
      </c>
    </row>
    <row r="158" spans="2:4" x14ac:dyDescent="0.3">
      <c r="B158" s="91"/>
      <c r="C158" s="26" t="s">
        <v>65</v>
      </c>
      <c r="D158" s="26">
        <f>D157-D156</f>
        <v>305</v>
      </c>
    </row>
    <row r="159" spans="2:4" x14ac:dyDescent="0.3">
      <c r="B159" s="91"/>
      <c r="C159" s="26"/>
      <c r="D159" s="26"/>
    </row>
    <row r="160" spans="2:4" x14ac:dyDescent="0.3">
      <c r="B160" s="91"/>
      <c r="C160" s="48" t="s">
        <v>22</v>
      </c>
      <c r="D160" s="26"/>
    </row>
    <row r="161" spans="2:4" x14ac:dyDescent="0.3">
      <c r="B161" s="91"/>
      <c r="C161" s="26" t="s">
        <v>35</v>
      </c>
      <c r="D161" s="26">
        <v>583</v>
      </c>
    </row>
    <row r="162" spans="2:4" x14ac:dyDescent="0.3">
      <c r="B162" s="91"/>
      <c r="C162" s="26" t="s">
        <v>62</v>
      </c>
      <c r="D162" s="26">
        <f>583-583</f>
        <v>0</v>
      </c>
    </row>
    <row r="163" spans="2:4" x14ac:dyDescent="0.3">
      <c r="B163" s="91"/>
      <c r="C163" s="26" t="s">
        <v>63</v>
      </c>
      <c r="D163" s="26">
        <f>D161+D162</f>
        <v>583</v>
      </c>
    </row>
    <row r="164" spans="2:4" x14ac:dyDescent="0.3">
      <c r="B164" s="91"/>
      <c r="C164" s="26" t="s">
        <v>64</v>
      </c>
      <c r="D164" s="26">
        <v>697</v>
      </c>
    </row>
    <row r="165" spans="2:4" x14ac:dyDescent="0.3">
      <c r="B165" s="91"/>
      <c r="C165" s="26" t="s">
        <v>65</v>
      </c>
      <c r="D165" s="26">
        <f>D164-D163</f>
        <v>114</v>
      </c>
    </row>
    <row r="166" spans="2:4" x14ac:dyDescent="0.3">
      <c r="B166" s="91"/>
      <c r="C166" s="26"/>
      <c r="D166" s="26"/>
    </row>
    <row r="167" spans="2:4" x14ac:dyDescent="0.3">
      <c r="B167" s="91"/>
      <c r="C167" s="48" t="s">
        <v>22</v>
      </c>
      <c r="D167" s="26"/>
    </row>
    <row r="168" spans="2:4" x14ac:dyDescent="0.3">
      <c r="B168" s="91"/>
      <c r="C168" s="26" t="s">
        <v>35</v>
      </c>
      <c r="D168" s="26">
        <v>583</v>
      </c>
    </row>
    <row r="169" spans="2:4" x14ac:dyDescent="0.3">
      <c r="B169" s="91"/>
      <c r="C169" s="26" t="s">
        <v>62</v>
      </c>
      <c r="D169" s="26">
        <f>583-583</f>
        <v>0</v>
      </c>
    </row>
    <row r="170" spans="2:4" x14ac:dyDescent="0.3">
      <c r="B170" s="91"/>
      <c r="C170" s="26" t="s">
        <v>63</v>
      </c>
      <c r="D170" s="26">
        <f>D168+D169</f>
        <v>583</v>
      </c>
    </row>
    <row r="171" spans="2:4" x14ac:dyDescent="0.3">
      <c r="B171" s="91"/>
      <c r="C171" s="26" t="s">
        <v>64</v>
      </c>
      <c r="D171" s="26">
        <v>583</v>
      </c>
    </row>
    <row r="172" spans="2:4" x14ac:dyDescent="0.3">
      <c r="B172" s="92"/>
      <c r="C172" s="26" t="s">
        <v>65</v>
      </c>
      <c r="D172" s="26">
        <f>D171-D170</f>
        <v>0</v>
      </c>
    </row>
  </sheetData>
  <mergeCells count="18">
    <mergeCell ref="H11:H12"/>
    <mergeCell ref="B140:B172"/>
    <mergeCell ref="B111:B137"/>
    <mergeCell ref="B90:B109"/>
    <mergeCell ref="B76:B88"/>
    <mergeCell ref="B69:B74"/>
    <mergeCell ref="F11:F12"/>
    <mergeCell ref="G11:G12"/>
    <mergeCell ref="B23:B24"/>
    <mergeCell ref="C23:C24"/>
    <mergeCell ref="D3:D4"/>
    <mergeCell ref="E3:E4"/>
    <mergeCell ref="F3:F4"/>
    <mergeCell ref="I11:I12"/>
    <mergeCell ref="J11:J12"/>
    <mergeCell ref="K11:K12"/>
    <mergeCell ref="L11:L12"/>
    <mergeCell ref="M11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3</vt:i4>
      </vt:variant>
    </vt:vector>
  </HeadingPairs>
  <TitlesOfParts>
    <vt:vector size="3" baseType="lpstr">
      <vt:lpstr>Pengumpulan Data</vt:lpstr>
      <vt:lpstr>Pengolahan Data </vt:lpstr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prima aditama</dc:creator>
  <cp:lastModifiedBy>prima aditama</cp:lastModifiedBy>
  <dcterms:created xsi:type="dcterms:W3CDTF">2026-06-09T12:46:28Z</dcterms:created>
  <dcterms:modified xsi:type="dcterms:W3CDTF">2026-07-03T04:04:05Z</dcterms:modified>
</cp:coreProperties>
</file>